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5" windowWidth="20115" windowHeight="7995"/>
  </bookViews>
  <sheets>
    <sheet name="Docket 42454 RCE Summary" sheetId="1" r:id="rId1"/>
  </sheets>
  <definedNames>
    <definedName name="July_06_Rate_Case">#REF!</definedName>
    <definedName name="Labor">#REF!</definedName>
    <definedName name="_xlnm.Print_Area" localSheetId="0">'Docket 42454 RCE Summary'!$A$8:$AA$124</definedName>
    <definedName name="_xlnm.Print_Titles" localSheetId="0">'Docket 42454 RCE Summary'!$1:$7</definedName>
  </definedNames>
  <calcPr calcId="145621"/>
</workbook>
</file>

<file path=xl/calcChain.xml><?xml version="1.0" encoding="utf-8"?>
<calcChain xmlns="http://schemas.openxmlformats.org/spreadsheetml/2006/main">
  <c r="AA121" i="1" l="1"/>
  <c r="T121" i="1"/>
  <c r="R121" i="1"/>
  <c r="P121" i="1"/>
  <c r="N121" i="1"/>
  <c r="L121" i="1"/>
  <c r="J121" i="1"/>
  <c r="H121" i="1"/>
  <c r="F121" i="1"/>
  <c r="A121" i="1"/>
  <c r="A123" i="1" s="1"/>
  <c r="X119" i="1"/>
  <c r="V119" i="1"/>
  <c r="V118" i="1"/>
  <c r="X118" i="1" s="1"/>
  <c r="V117" i="1"/>
  <c r="X117" i="1" s="1"/>
  <c r="A117" i="1"/>
  <c r="V116" i="1"/>
  <c r="X116" i="1" s="1"/>
  <c r="W115" i="1"/>
  <c r="V115" i="1"/>
  <c r="X115" i="1" s="1"/>
  <c r="V114" i="1"/>
  <c r="X114" i="1" s="1"/>
  <c r="A114" i="1"/>
  <c r="V113" i="1"/>
  <c r="X113" i="1" s="1"/>
  <c r="V112" i="1"/>
  <c r="X112" i="1" s="1"/>
  <c r="V111" i="1"/>
  <c r="X111" i="1" s="1"/>
  <c r="X110" i="1"/>
  <c r="V110" i="1"/>
  <c r="V109" i="1"/>
  <c r="X109" i="1" s="1"/>
  <c r="V108" i="1"/>
  <c r="X108" i="1" s="1"/>
  <c r="W107" i="1"/>
  <c r="W121" i="1" s="1"/>
  <c r="V107" i="1"/>
  <c r="A107" i="1"/>
  <c r="A108" i="1" s="1"/>
  <c r="A109" i="1" s="1"/>
  <c r="Y101" i="1"/>
  <c r="AA101" i="1" s="1"/>
  <c r="W101" i="1"/>
  <c r="T101" i="1"/>
  <c r="R101" i="1"/>
  <c r="P101" i="1"/>
  <c r="N101" i="1"/>
  <c r="L101" i="1"/>
  <c r="J101" i="1"/>
  <c r="H101" i="1"/>
  <c r="F101" i="1"/>
  <c r="V100" i="1"/>
  <c r="V101" i="1" s="1"/>
  <c r="Z101" i="1" s="1"/>
  <c r="A98" i="1"/>
  <c r="A99" i="1" s="1"/>
  <c r="A100" i="1" s="1"/>
  <c r="A101" i="1" s="1"/>
  <c r="A104" i="1" s="1"/>
  <c r="W94" i="1"/>
  <c r="L94" i="1"/>
  <c r="H94" i="1"/>
  <c r="F94" i="1"/>
  <c r="Y92" i="1"/>
  <c r="AA92" i="1" s="1"/>
  <c r="T92" i="1"/>
  <c r="R92" i="1"/>
  <c r="P92" i="1"/>
  <c r="P94" i="1" s="1"/>
  <c r="N92" i="1"/>
  <c r="J92" i="1"/>
  <c r="V92" i="1" s="1"/>
  <c r="X92" i="1" s="1"/>
  <c r="V91" i="1"/>
  <c r="X91" i="1" s="1"/>
  <c r="T90" i="1"/>
  <c r="R90" i="1"/>
  <c r="P90" i="1"/>
  <c r="N90" i="1"/>
  <c r="N94" i="1" s="1"/>
  <c r="J90" i="1"/>
  <c r="A89" i="1"/>
  <c r="A90" i="1" s="1"/>
  <c r="A91" i="1" s="1"/>
  <c r="A92" i="1" s="1"/>
  <c r="Y85" i="1"/>
  <c r="AA85" i="1" s="1"/>
  <c r="W85" i="1"/>
  <c r="T85" i="1"/>
  <c r="R85" i="1"/>
  <c r="P85" i="1"/>
  <c r="N85" i="1"/>
  <c r="L85" i="1"/>
  <c r="J85" i="1"/>
  <c r="H85" i="1"/>
  <c r="F85" i="1"/>
  <c r="V84" i="1"/>
  <c r="V85" i="1" s="1"/>
  <c r="Z85" i="1" s="1"/>
  <c r="Y78" i="1"/>
  <c r="AA78" i="1" s="1"/>
  <c r="W78" i="1"/>
  <c r="T78" i="1"/>
  <c r="R78" i="1"/>
  <c r="P78" i="1"/>
  <c r="N78" i="1"/>
  <c r="L78" i="1"/>
  <c r="J78" i="1"/>
  <c r="H78" i="1"/>
  <c r="F78" i="1"/>
  <c r="V77" i="1"/>
  <c r="X77" i="1" s="1"/>
  <c r="X78" i="1" s="1"/>
  <c r="V76" i="1"/>
  <c r="AA69" i="1"/>
  <c r="Y69" i="1"/>
  <c r="W69" i="1"/>
  <c r="T69" i="1"/>
  <c r="R69" i="1"/>
  <c r="P69" i="1"/>
  <c r="N69" i="1"/>
  <c r="L69" i="1"/>
  <c r="J69" i="1"/>
  <c r="H69" i="1"/>
  <c r="F69" i="1"/>
  <c r="V68" i="1"/>
  <c r="X68" i="1" s="1"/>
  <c r="V67" i="1"/>
  <c r="X67" i="1" s="1"/>
  <c r="Y62" i="1"/>
  <c r="W62" i="1"/>
  <c r="T62" i="1"/>
  <c r="R62" i="1"/>
  <c r="P62" i="1"/>
  <c r="N62" i="1"/>
  <c r="L62" i="1"/>
  <c r="J62" i="1"/>
  <c r="H62" i="1"/>
  <c r="F62" i="1"/>
  <c r="V61" i="1"/>
  <c r="X61" i="1" s="1"/>
  <c r="X60" i="1"/>
  <c r="X62" i="1" s="1"/>
  <c r="V60" i="1"/>
  <c r="V62" i="1" s="1"/>
  <c r="Y55" i="1"/>
  <c r="AA55" i="1" s="1"/>
  <c r="W55" i="1"/>
  <c r="T55" i="1"/>
  <c r="R55" i="1"/>
  <c r="P55" i="1"/>
  <c r="N55" i="1"/>
  <c r="L55" i="1"/>
  <c r="J55" i="1"/>
  <c r="H55" i="1"/>
  <c r="F55" i="1"/>
  <c r="X54" i="1"/>
  <c r="V54" i="1"/>
  <c r="V53" i="1"/>
  <c r="Y48" i="1"/>
  <c r="AA48" i="1" s="1"/>
  <c r="W48" i="1"/>
  <c r="T48" i="1"/>
  <c r="R48" i="1"/>
  <c r="P48" i="1"/>
  <c r="N48" i="1"/>
  <c r="L48" i="1"/>
  <c r="J48" i="1"/>
  <c r="H48" i="1"/>
  <c r="F48" i="1"/>
  <c r="V47" i="1"/>
  <c r="A46" i="1"/>
  <c r="A47" i="1" s="1"/>
  <c r="A48" i="1" s="1"/>
  <c r="A51" i="1" s="1"/>
  <c r="A52" i="1" s="1"/>
  <c r="A53" i="1" s="1"/>
  <c r="A54" i="1" s="1"/>
  <c r="A55" i="1" s="1"/>
  <c r="A58" i="1" s="1"/>
  <c r="A59" i="1" s="1"/>
  <c r="A60" i="1" s="1"/>
  <c r="A61" i="1" s="1"/>
  <c r="A62" i="1" s="1"/>
  <c r="A65" i="1" s="1"/>
  <c r="A66" i="1" s="1"/>
  <c r="A67" i="1" s="1"/>
  <c r="A68" i="1" s="1"/>
  <c r="A69" i="1" s="1"/>
  <c r="A71" i="1" s="1"/>
  <c r="A73" i="1" s="1"/>
  <c r="A74" i="1" s="1"/>
  <c r="A75" i="1" s="1"/>
  <c r="A76" i="1" s="1"/>
  <c r="A77" i="1" s="1"/>
  <c r="A78" i="1" s="1"/>
  <c r="A81" i="1" s="1"/>
  <c r="A82" i="1" s="1"/>
  <c r="A83" i="1" s="1"/>
  <c r="A84" i="1" s="1"/>
  <c r="A85" i="1" s="1"/>
  <c r="Y41" i="1"/>
  <c r="AA41" i="1" s="1"/>
  <c r="X41" i="1"/>
  <c r="W41" i="1"/>
  <c r="V41" i="1"/>
  <c r="T41" i="1"/>
  <c r="R41" i="1"/>
  <c r="P41" i="1"/>
  <c r="N41" i="1"/>
  <c r="L41" i="1"/>
  <c r="J41" i="1"/>
  <c r="H41" i="1"/>
  <c r="F41" i="1"/>
  <c r="Y34" i="1"/>
  <c r="AA34" i="1" s="1"/>
  <c r="W34" i="1"/>
  <c r="T34" i="1"/>
  <c r="R34" i="1"/>
  <c r="P34" i="1"/>
  <c r="N34" i="1"/>
  <c r="L34" i="1"/>
  <c r="J34" i="1"/>
  <c r="H34" i="1"/>
  <c r="F34" i="1"/>
  <c r="X33" i="1"/>
  <c r="V33" i="1"/>
  <c r="V32" i="1"/>
  <c r="Y27" i="1"/>
  <c r="AA27" i="1" s="1"/>
  <c r="W27" i="1"/>
  <c r="T27" i="1"/>
  <c r="R27" i="1"/>
  <c r="P27" i="1"/>
  <c r="N27" i="1"/>
  <c r="L27" i="1"/>
  <c r="J27" i="1"/>
  <c r="H27" i="1"/>
  <c r="F27" i="1"/>
  <c r="V26" i="1"/>
  <c r="X26" i="1" s="1"/>
  <c r="V25" i="1"/>
  <c r="AA20" i="1"/>
  <c r="Y20" i="1"/>
  <c r="W20" i="1"/>
  <c r="T20" i="1"/>
  <c r="R20" i="1"/>
  <c r="P20" i="1"/>
  <c r="N20" i="1"/>
  <c r="L20" i="1"/>
  <c r="J20" i="1"/>
  <c r="H20" i="1"/>
  <c r="F20" i="1"/>
  <c r="V19" i="1"/>
  <c r="X19" i="1" s="1"/>
  <c r="X20" i="1" s="1"/>
  <c r="Y13" i="1"/>
  <c r="W13" i="1"/>
  <c r="T13" i="1"/>
  <c r="R13" i="1"/>
  <c r="P13" i="1"/>
  <c r="N13" i="1"/>
  <c r="L13" i="1"/>
  <c r="J13" i="1"/>
  <c r="H13" i="1"/>
  <c r="F13" i="1"/>
  <c r="V12" i="1"/>
  <c r="X12" i="1" s="1"/>
  <c r="V11" i="1"/>
  <c r="A9" i="1"/>
  <c r="A10" i="1" s="1"/>
  <c r="A11" i="1" s="1"/>
  <c r="A12" i="1" s="1"/>
  <c r="A13" i="1" s="1"/>
  <c r="A16" i="1" s="1"/>
  <c r="A17" i="1" s="1"/>
  <c r="A18" i="1" s="1"/>
  <c r="A19" i="1" s="1"/>
  <c r="A20" i="1" s="1"/>
  <c r="A23" i="1" s="1"/>
  <c r="A24" i="1" s="1"/>
  <c r="A25" i="1" s="1"/>
  <c r="A26" i="1" s="1"/>
  <c r="A27" i="1" s="1"/>
  <c r="A30" i="1" s="1"/>
  <c r="A31" i="1" s="1"/>
  <c r="A32" i="1" s="1"/>
  <c r="A33" i="1" s="1"/>
  <c r="A34" i="1" s="1"/>
  <c r="J7" i="1"/>
  <c r="L7" i="1" s="1"/>
  <c r="N7" i="1" s="1"/>
  <c r="P7" i="1" s="1"/>
  <c r="R7" i="1" s="1"/>
  <c r="T7" i="1" s="1"/>
  <c r="H7" i="1"/>
  <c r="W71" i="1" l="1"/>
  <c r="W104" i="1" s="1"/>
  <c r="W123" i="1" s="1"/>
  <c r="V20" i="1"/>
  <c r="Z20" i="1" s="1"/>
  <c r="X69" i="1"/>
  <c r="T94" i="1"/>
  <c r="X107" i="1"/>
  <c r="X121" i="1" s="1"/>
  <c r="J94" i="1"/>
  <c r="H71" i="1"/>
  <c r="H104" i="1" s="1"/>
  <c r="H123" i="1" s="1"/>
  <c r="P71" i="1"/>
  <c r="P104" i="1" s="1"/>
  <c r="P123" i="1" s="1"/>
  <c r="V13" i="1"/>
  <c r="Z13" i="1" s="1"/>
  <c r="AA13" i="1"/>
  <c r="Z41" i="1"/>
  <c r="V69" i="1"/>
  <c r="Z69" i="1" s="1"/>
  <c r="V78" i="1"/>
  <c r="Z78" i="1" s="1"/>
  <c r="Z95" i="1" s="1"/>
  <c r="R94" i="1"/>
  <c r="J71" i="1"/>
  <c r="R71" i="1"/>
  <c r="R104" i="1" s="1"/>
  <c r="V48" i="1"/>
  <c r="Z48" i="1" s="1"/>
  <c r="X47" i="1"/>
  <c r="X48" i="1" s="1"/>
  <c r="X53" i="1"/>
  <c r="X55" i="1" s="1"/>
  <c r="V55" i="1"/>
  <c r="Z55" i="1" s="1"/>
  <c r="R123" i="1"/>
  <c r="L71" i="1"/>
  <c r="L104" i="1" s="1"/>
  <c r="T71" i="1"/>
  <c r="T104" i="1" s="1"/>
  <c r="V27" i="1"/>
  <c r="Z27" i="1" s="1"/>
  <c r="Z62" i="1"/>
  <c r="AA62" i="1"/>
  <c r="L123" i="1"/>
  <c r="T123" i="1"/>
  <c r="F71" i="1"/>
  <c r="F104" i="1" s="1"/>
  <c r="F123" i="1" s="1"/>
  <c r="N71" i="1"/>
  <c r="N104" i="1" s="1"/>
  <c r="N123" i="1" s="1"/>
  <c r="V34" i="1"/>
  <c r="X32" i="1"/>
  <c r="X34" i="1" s="1"/>
  <c r="V90" i="1"/>
  <c r="X84" i="1"/>
  <c r="X85" i="1" s="1"/>
  <c r="X11" i="1"/>
  <c r="X13" i="1" s="1"/>
  <c r="X25" i="1"/>
  <c r="X27" i="1" s="1"/>
  <c r="Z34" i="1"/>
  <c r="Y71" i="1"/>
  <c r="Y95" i="1"/>
  <c r="AA95" i="1" s="1"/>
  <c r="V121" i="1"/>
  <c r="X100" i="1"/>
  <c r="X101" i="1" s="1"/>
  <c r="Z71" i="1" l="1"/>
  <c r="Z104" i="1" s="1"/>
  <c r="J104" i="1"/>
  <c r="J123" i="1" s="1"/>
  <c r="V94" i="1"/>
  <c r="X90" i="1"/>
  <c r="X94" i="1" s="1"/>
  <c r="Y104" i="1"/>
  <c r="AA71" i="1"/>
  <c r="X71" i="1"/>
  <c r="V71" i="1"/>
  <c r="X104" i="1" l="1"/>
  <c r="X123" i="1" s="1"/>
  <c r="AA104" i="1"/>
  <c r="Y123" i="1"/>
  <c r="AA123" i="1" s="1"/>
  <c r="V104" i="1"/>
  <c r="V123" i="1" s="1"/>
</calcChain>
</file>

<file path=xl/sharedStrings.xml><?xml version="1.0" encoding="utf-8"?>
<sst xmlns="http://schemas.openxmlformats.org/spreadsheetml/2006/main" count="132" uniqueCount="83">
  <si>
    <t>Southwestern Public Service Company</t>
  </si>
  <si>
    <t>***HIDE***</t>
  </si>
  <si>
    <t>EECRF Rate Case Expenses Paid by Month</t>
  </si>
  <si>
    <t>***THIS***</t>
  </si>
  <si>
    <t>For Docket No. 42454</t>
  </si>
  <si>
    <t>***COLUMN***</t>
  </si>
  <si>
    <t>(A)</t>
  </si>
  <si>
    <t>(B)</t>
  </si>
  <si>
    <t>(C)=(A-B)</t>
  </si>
  <si>
    <t>(D)</t>
  </si>
  <si>
    <t>(E)=(D-C)</t>
  </si>
  <si>
    <t>(C/E)</t>
  </si>
  <si>
    <t>May 2014 to December 2014</t>
  </si>
  <si>
    <t>Total</t>
  </si>
  <si>
    <t>Rate Case</t>
  </si>
  <si>
    <t>Adjustments</t>
  </si>
  <si>
    <t>Remaining</t>
  </si>
  <si>
    <t>Expenses</t>
  </si>
  <si>
    <t xml:space="preserve">Made </t>
  </si>
  <si>
    <t>Filed</t>
  </si>
  <si>
    <t>Estimated</t>
  </si>
  <si>
    <t>% of</t>
  </si>
  <si>
    <t>Line No.</t>
  </si>
  <si>
    <t>Approvers</t>
  </si>
  <si>
    <t>Paid</t>
  </si>
  <si>
    <t>To Expenses</t>
  </si>
  <si>
    <t>Requested</t>
  </si>
  <si>
    <t>Estimate</t>
  </si>
  <si>
    <t>Consultants</t>
  </si>
  <si>
    <t>Alliance Consulting Group</t>
  </si>
  <si>
    <t>Lisa Perkett</t>
  </si>
  <si>
    <t>Depreciation Study &amp; Testimony</t>
  </si>
  <si>
    <t>Professional Fees</t>
  </si>
  <si>
    <t>Total Charges</t>
  </si>
  <si>
    <t>Concentric Energy Associates</t>
  </si>
  <si>
    <t>Ruth</t>
  </si>
  <si>
    <t>Cost of Equity</t>
  </si>
  <si>
    <t>Deloitte &amp; Touche LLP</t>
  </si>
  <si>
    <t>Michael Rodriguez</t>
  </si>
  <si>
    <t>Audit of Rate Filing Package</t>
  </si>
  <si>
    <t>Paid by Graves Dougherty Hearon and Moody</t>
  </si>
  <si>
    <t>Rachel Sours-Page</t>
  </si>
  <si>
    <t>Service Co Testimony</t>
  </si>
  <si>
    <t xml:space="preserve">Kay Trostle </t>
  </si>
  <si>
    <t xml:space="preserve">Rate Case Expense Review </t>
  </si>
  <si>
    <t xml:space="preserve">Expenses </t>
  </si>
  <si>
    <t xml:space="preserve">Total Charges </t>
  </si>
  <si>
    <t>Lester Baldock Consulting</t>
  </si>
  <si>
    <t>Loss Study; Customer Information</t>
  </si>
  <si>
    <t>Scott Madden, Inc.</t>
  </si>
  <si>
    <t>Benchmarking Study</t>
  </si>
  <si>
    <t>TLG Services, Inc.</t>
  </si>
  <si>
    <t>Dismantling Study &amp; Testimony</t>
  </si>
  <si>
    <t>Towers Perrin (Towers Watson)</t>
  </si>
  <si>
    <t>Wes</t>
  </si>
  <si>
    <t>Labor Cost Study</t>
  </si>
  <si>
    <t>Total Consultants</t>
  </si>
  <si>
    <t>Legal Counsel</t>
  </si>
  <si>
    <t>Courtney Countiss Brian &amp; Bailey</t>
  </si>
  <si>
    <t>Lisa Devine</t>
  </si>
  <si>
    <t>Regulatory Counsel</t>
  </si>
  <si>
    <t>Graves Dougherty Hearon &amp; Moody</t>
  </si>
  <si>
    <t>Winstead PC</t>
  </si>
  <si>
    <t>Total Winstead Charges</t>
  </si>
  <si>
    <t>City of Amarillo</t>
  </si>
  <si>
    <t>Cities Expenses</t>
  </si>
  <si>
    <t>Total Winstead and Cities</t>
  </si>
  <si>
    <t>Employee and Other Expenses</t>
  </si>
  <si>
    <t>Airfare</t>
  </si>
  <si>
    <t>Airfare - Service Fees</t>
  </si>
  <si>
    <t>Car Rental</t>
  </si>
  <si>
    <t>Car Rental - Service Fee</t>
  </si>
  <si>
    <t>Hotel</t>
  </si>
  <si>
    <t>Hotel - Service Fee</t>
  </si>
  <si>
    <t>Lodging Tax</t>
  </si>
  <si>
    <t>Mailings/Freight/Postage</t>
  </si>
  <si>
    <t>Meals</t>
  </si>
  <si>
    <t>Parking</t>
  </si>
  <si>
    <t>Personal Car Mileage</t>
  </si>
  <si>
    <t>Taxi/Bus/Other</t>
  </si>
  <si>
    <t>Tips/Tolls</t>
  </si>
  <si>
    <t>Total Miscellaneous Expenses</t>
  </si>
  <si>
    <t>TOTAL RATE CASE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</si>
</sst>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0"/>
    <numFmt numFmtId="166" formatCode="0%_);\(0%\)"/>
  </numFmts>
  <fonts count="15" x14ac:knownFonts="1">
    <font>
      <sz val="11"/>
      <color theme="1"/>
      <name val="Calibri"/>
      <family val="2"/>
      <scheme val="minor"/>
    </font>
    <font>
      <sz val="12"/>
      <name val="Garamond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u/>
      <sz val="12"/>
      <name val="Times New Roman"/>
      <family val="1"/>
    </font>
    <font>
      <sz val="12"/>
      <name val="Arial"/>
    </font>
    <font>
      <sz val="12"/>
      <color indexed="9"/>
      <name val="Times New Roman"/>
      <family val="1"/>
    </font>
    <font>
      <sz val="12"/>
      <color indexed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4" fontId="10" fillId="3" borderId="7">
      <alignment horizontal="center" vertical="center" wrapText="1"/>
    </xf>
    <xf numFmtId="0" fontId="11" fillId="0" borderId="0"/>
    <xf numFmtId="165" fontId="11" fillId="0" borderId="0"/>
    <xf numFmtId="166" fontId="11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3" fillId="0" borderId="7">
      <alignment horizontal="center"/>
    </xf>
    <xf numFmtId="3" fontId="12" fillId="0" borderId="0" applyFont="0" applyFill="0" applyBorder="0" applyAlignment="0" applyProtection="0"/>
    <xf numFmtId="0" fontId="14" fillId="0" borderId="0" applyFill="0" applyBorder="0" applyProtection="0">
      <alignment horizontal="left" vertical="top"/>
    </xf>
  </cellStyleXfs>
  <cellXfs count="65">
    <xf numFmtId="0" fontId="0" fillId="0" borderId="0" xfId="0"/>
    <xf numFmtId="0" fontId="2" fillId="0" borderId="0" xfId="4" applyFont="1" applyFill="1" applyAlignment="1">
      <alignment horizontal="left"/>
    </xf>
    <xf numFmtId="0" fontId="3" fillId="0" borderId="0" xfId="4" applyFont="1" applyFill="1"/>
    <xf numFmtId="0" fontId="3" fillId="0" borderId="0" xfId="4" applyFont="1" applyFill="1" applyAlignment="1">
      <alignment horizontal="center"/>
    </xf>
    <xf numFmtId="4" fontId="3" fillId="0" borderId="0" xfId="4" applyNumberFormat="1" applyFont="1" applyFill="1"/>
    <xf numFmtId="49" fontId="3" fillId="0" borderId="0" xfId="4" applyNumberFormat="1" applyFont="1" applyFill="1"/>
    <xf numFmtId="49" fontId="2" fillId="0" borderId="0" xfId="4" applyNumberFormat="1" applyFont="1" applyFill="1" applyAlignment="1">
      <alignment horizontal="center"/>
    </xf>
    <xf numFmtId="4" fontId="4" fillId="0" borderId="0" xfId="4" applyNumberFormat="1" applyFont="1" applyFill="1" applyAlignment="1">
      <alignment horizontal="center"/>
    </xf>
    <xf numFmtId="4" fontId="5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4" fontId="5" fillId="0" borderId="0" xfId="4" applyNumberFormat="1" applyFont="1" applyFill="1" applyAlignment="1">
      <alignment horizontal="center"/>
    </xf>
    <xf numFmtId="17" fontId="2" fillId="0" borderId="0" xfId="4" applyNumberFormat="1" applyFont="1" applyFill="1" applyAlignment="1">
      <alignment horizontal="left"/>
    </xf>
    <xf numFmtId="164" fontId="2" fillId="0" borderId="0" xfId="4" applyNumberFormat="1" applyFont="1" applyFill="1" applyAlignment="1">
      <alignment horizontal="center"/>
    </xf>
    <xf numFmtId="0" fontId="2" fillId="0" borderId="0" xfId="4" applyFont="1" applyFill="1" applyAlignment="1">
      <alignment horizontal="center"/>
    </xf>
    <xf numFmtId="0" fontId="2" fillId="0" borderId="1" xfId="4" applyFont="1" applyFill="1" applyBorder="1"/>
    <xf numFmtId="4" fontId="2" fillId="0" borderId="0" xfId="4" applyNumberFormat="1" applyFont="1" applyFill="1" applyAlignment="1">
      <alignment horizontal="center"/>
    </xf>
    <xf numFmtId="0" fontId="2" fillId="0" borderId="2" xfId="4" applyFont="1" applyFill="1" applyBorder="1"/>
    <xf numFmtId="0" fontId="2" fillId="0" borderId="0" xfId="4" applyFont="1" applyFill="1"/>
    <xf numFmtId="17" fontId="2" fillId="0" borderId="2" xfId="4" applyNumberFormat="1" applyFont="1" applyFill="1" applyBorder="1" applyAlignment="1">
      <alignment horizontal="center"/>
    </xf>
    <xf numFmtId="17" fontId="2" fillId="0" borderId="0" xfId="4" applyNumberFormat="1" applyFont="1" applyFill="1"/>
    <xf numFmtId="4" fontId="2" fillId="0" borderId="2" xfId="4" applyNumberFormat="1" applyFont="1" applyFill="1" applyBorder="1" applyAlignment="1">
      <alignment horizontal="center"/>
    </xf>
    <xf numFmtId="0" fontId="6" fillId="0" borderId="0" xfId="4" applyFont="1" applyFill="1"/>
    <xf numFmtId="17" fontId="2" fillId="0" borderId="0" xfId="4" applyNumberFormat="1" applyFont="1" applyFill="1" applyBorder="1" applyAlignment="1">
      <alignment horizontal="center"/>
    </xf>
    <xf numFmtId="4" fontId="3" fillId="0" borderId="0" xfId="1" applyNumberFormat="1" applyFont="1" applyFill="1" applyBorder="1"/>
    <xf numFmtId="4" fontId="3" fillId="0" borderId="0" xfId="4" applyNumberFormat="1" applyFont="1" applyFill="1" applyBorder="1"/>
    <xf numFmtId="40" fontId="2" fillId="0" borderId="0" xfId="4" applyNumberFormat="1" applyFont="1" applyFill="1"/>
    <xf numFmtId="4" fontId="3" fillId="0" borderId="0" xfId="1" applyNumberFormat="1" applyFont="1" applyFill="1"/>
    <xf numFmtId="40" fontId="3" fillId="0" borderId="0" xfId="4" applyNumberFormat="1" applyFont="1" applyFill="1"/>
    <xf numFmtId="4" fontId="3" fillId="0" borderId="2" xfId="1" applyNumberFormat="1" applyFont="1" applyFill="1" applyBorder="1"/>
    <xf numFmtId="40" fontId="3" fillId="0" borderId="2" xfId="1" applyNumberFormat="1" applyFont="1" applyFill="1" applyBorder="1"/>
    <xf numFmtId="4" fontId="2" fillId="0" borderId="0" xfId="1" applyNumberFormat="1" applyFont="1" applyFill="1" applyBorder="1"/>
    <xf numFmtId="4" fontId="2" fillId="0" borderId="0" xfId="4" applyNumberFormat="1" applyFont="1" applyFill="1" applyBorder="1"/>
    <xf numFmtId="40" fontId="2" fillId="0" borderId="0" xfId="1" applyNumberFormat="1" applyFont="1" applyFill="1" applyBorder="1"/>
    <xf numFmtId="164" fontId="2" fillId="0" borderId="0" xfId="3" applyNumberFormat="1" applyFont="1" applyFill="1" applyAlignment="1">
      <alignment horizontal="center"/>
    </xf>
    <xf numFmtId="0" fontId="8" fillId="0" borderId="0" xfId="4" applyFont="1" applyFill="1"/>
    <xf numFmtId="40" fontId="2" fillId="0" borderId="2" xfId="4" applyNumberFormat="1" applyFont="1" applyFill="1" applyBorder="1"/>
    <xf numFmtId="0" fontId="2" fillId="2" borderId="0" xfId="4" applyFont="1" applyFill="1" applyAlignment="1">
      <alignment horizontal="center"/>
    </xf>
    <xf numFmtId="0" fontId="3" fillId="0" borderId="3" xfId="4" applyFont="1" applyFill="1" applyBorder="1"/>
    <xf numFmtId="0" fontId="3" fillId="0" borderId="4" xfId="4" applyFont="1" applyFill="1" applyBorder="1" applyAlignment="1">
      <alignment horizontal="center"/>
    </xf>
    <xf numFmtId="4" fontId="3" fillId="0" borderId="4" xfId="1" applyNumberFormat="1" applyFont="1" applyFill="1" applyBorder="1"/>
    <xf numFmtId="4" fontId="3" fillId="0" borderId="4" xfId="4" applyNumberFormat="1" applyFont="1" applyFill="1" applyBorder="1"/>
    <xf numFmtId="164" fontId="3" fillId="0" borderId="5" xfId="3" applyNumberFormat="1" applyFont="1" applyFill="1" applyBorder="1" applyAlignment="1">
      <alignment horizontal="center"/>
    </xf>
    <xf numFmtId="40" fontId="3" fillId="0" borderId="0" xfId="1" applyNumberFormat="1" applyFont="1" applyFill="1"/>
    <xf numFmtId="44" fontId="3" fillId="0" borderId="0" xfId="2" applyFont="1" applyFill="1"/>
    <xf numFmtId="43" fontId="3" fillId="0" borderId="0" xfId="1" applyNumberFormat="1" applyFont="1" applyFill="1" applyBorder="1"/>
    <xf numFmtId="43" fontId="3" fillId="0" borderId="0" xfId="4" applyNumberFormat="1" applyFont="1" applyFill="1"/>
    <xf numFmtId="44" fontId="2" fillId="0" borderId="6" xfId="2" applyFont="1" applyFill="1" applyBorder="1"/>
    <xf numFmtId="4" fontId="2" fillId="0" borderId="6" xfId="4" applyNumberFormat="1" applyFont="1" applyFill="1" applyBorder="1"/>
    <xf numFmtId="0" fontId="3" fillId="0" borderId="0" xfId="4" applyFont="1" applyFill="1" applyBorder="1"/>
    <xf numFmtId="0" fontId="2" fillId="0" borderId="0" xfId="4" applyFont="1" applyFill="1" applyBorder="1" applyAlignment="1">
      <alignment horizontal="center"/>
    </xf>
    <xf numFmtId="44" fontId="3" fillId="0" borderId="0" xfId="2" applyFont="1" applyFill="1" applyBorder="1"/>
    <xf numFmtId="43" fontId="3" fillId="0" borderId="2" xfId="1" applyNumberFormat="1" applyFont="1" applyFill="1" applyBorder="1"/>
    <xf numFmtId="44" fontId="2" fillId="0" borderId="0" xfId="2" applyFont="1" applyFill="1" applyBorder="1"/>
    <xf numFmtId="0" fontId="2" fillId="0" borderId="3" xfId="4" applyFont="1" applyFill="1" applyBorder="1"/>
    <xf numFmtId="44" fontId="3" fillId="0" borderId="4" xfId="2" applyFont="1" applyFill="1" applyBorder="1"/>
    <xf numFmtId="164" fontId="2" fillId="0" borderId="0" xfId="3" applyNumberFormat="1" applyFont="1" applyFill="1"/>
    <xf numFmtId="164" fontId="3" fillId="0" borderId="0" xfId="4" applyNumberFormat="1" applyFont="1" applyFill="1" applyAlignment="1">
      <alignment horizontal="center"/>
    </xf>
    <xf numFmtId="43" fontId="3" fillId="0" borderId="0" xfId="1" applyNumberFormat="1" applyFont="1" applyFill="1"/>
    <xf numFmtId="43" fontId="3" fillId="0" borderId="0" xfId="4" applyNumberFormat="1" applyFont="1" applyFill="1" applyBorder="1"/>
    <xf numFmtId="40" fontId="3" fillId="0" borderId="0" xfId="1" applyNumberFormat="1" applyFont="1" applyFill="1" applyBorder="1"/>
    <xf numFmtId="43" fontId="3" fillId="0" borderId="0" xfId="1" applyFont="1" applyFill="1"/>
    <xf numFmtId="0" fontId="2" fillId="0" borderId="0" xfId="4" applyFont="1" applyFill="1" applyBorder="1"/>
    <xf numFmtId="44" fontId="3" fillId="0" borderId="6" xfId="2" applyFont="1" applyFill="1" applyBorder="1"/>
    <xf numFmtId="0" fontId="9" fillId="0" borderId="0" xfId="4" applyFont="1" applyFill="1"/>
    <xf numFmtId="4" fontId="9" fillId="0" borderId="0" xfId="4" applyNumberFormat="1" applyFont="1" applyFill="1"/>
  </cellXfs>
  <cellStyles count="15">
    <cellStyle name="Comma" xfId="1" builtinId="3"/>
    <cellStyle name="Currency" xfId="2" builtinId="4"/>
    <cellStyle name="Heading" xfId="5"/>
    <cellStyle name="Normal" xfId="0" builtinId="0"/>
    <cellStyle name="Normal 2" xfId="6"/>
    <cellStyle name="Normal_Exhibit Staff 18-1(Supp4.4)" xfId="4"/>
    <cellStyle name="Normal1" xfId="7"/>
    <cellStyle name="Percent" xfId="3" builtinId="5"/>
    <cellStyle name="Percent (0)" xfId="8"/>
    <cellStyle name="PSChar" xfId="9"/>
    <cellStyle name="PSDate" xfId="10"/>
    <cellStyle name="PSDec" xfId="11"/>
    <cellStyle name="PSHeading" xfId="12"/>
    <cellStyle name="PSInt" xfId="13"/>
    <cellStyle name="Tickmark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fitToPage="1"/>
  </sheetPr>
  <dimension ref="A1:AD124"/>
  <sheetViews>
    <sheetView tabSelected="1" zoomScale="80" zoomScaleNormal="80" zoomScaleSheetLayoutView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J128" sqref="J128"/>
    </sheetView>
  </sheetViews>
  <sheetFormatPr defaultColWidth="10.28515625" defaultRowHeight="15.75" x14ac:dyDescent="0.25"/>
  <cols>
    <col min="1" max="1" width="7.5703125" style="2" customWidth="1"/>
    <col min="2" max="2" width="3.28515625" style="2" customWidth="1"/>
    <col min="3" max="3" width="3.5703125" style="2" customWidth="1"/>
    <col min="4" max="4" width="33.5703125" style="2" customWidth="1"/>
    <col min="5" max="5" width="18" style="2" hidden="1" customWidth="1"/>
    <col min="6" max="6" width="12.42578125" style="4" bestFit="1" customWidth="1"/>
    <col min="7" max="7" width="1.140625" style="4" customWidth="1"/>
    <col min="8" max="8" width="12.42578125" style="4" bestFit="1" customWidth="1"/>
    <col min="9" max="9" width="1.140625" style="4" customWidth="1"/>
    <col min="10" max="10" width="13.5703125" style="4" bestFit="1" customWidth="1"/>
    <col min="11" max="11" width="1.140625" style="4" customWidth="1"/>
    <col min="12" max="12" width="11.85546875" style="4" bestFit="1" customWidth="1"/>
    <col min="13" max="13" width="1.140625" style="4" customWidth="1"/>
    <col min="14" max="14" width="13.5703125" style="4" bestFit="1" customWidth="1"/>
    <col min="15" max="15" width="1.140625" style="4" customWidth="1"/>
    <col min="16" max="16" width="13.5703125" style="4" bestFit="1" customWidth="1"/>
    <col min="17" max="17" width="1.140625" style="4" customWidth="1"/>
    <col min="18" max="18" width="12.42578125" style="4" bestFit="1" customWidth="1"/>
    <col min="19" max="19" width="1.140625" style="4" customWidth="1"/>
    <col min="20" max="20" width="13.5703125" style="4" bestFit="1" customWidth="1"/>
    <col min="21" max="21" width="1.140625" style="4" customWidth="1"/>
    <col min="22" max="22" width="14.7109375" style="4" bestFit="1" customWidth="1"/>
    <col min="23" max="23" width="15" style="2" customWidth="1"/>
    <col min="24" max="24" width="14.7109375" style="2" bestFit="1" customWidth="1"/>
    <col min="25" max="25" width="14.7109375" style="2" hidden="1" customWidth="1"/>
    <col min="26" max="26" width="14" style="2" hidden="1" customWidth="1"/>
    <col min="27" max="27" width="10.7109375" style="56" hidden="1" customWidth="1"/>
    <col min="28" max="28" width="7.42578125" style="2" customWidth="1"/>
    <col min="29" max="29" width="12.42578125" style="2" customWidth="1"/>
    <col min="30" max="16384" width="10.28515625" style="2"/>
  </cols>
  <sheetData>
    <row r="1" spans="1:27" x14ac:dyDescent="0.25">
      <c r="A1" s="1" t="s">
        <v>0</v>
      </c>
      <c r="E1" s="3" t="s">
        <v>1</v>
      </c>
      <c r="U1" s="5"/>
      <c r="V1" s="6"/>
      <c r="W1" s="6"/>
      <c r="X1" s="6"/>
      <c r="Y1" s="5"/>
      <c r="Z1" s="6"/>
      <c r="AA1" s="6"/>
    </row>
    <row r="2" spans="1:27" x14ac:dyDescent="0.25">
      <c r="A2" s="1" t="s">
        <v>2</v>
      </c>
      <c r="E2" s="3" t="s">
        <v>3</v>
      </c>
      <c r="P2" s="7"/>
      <c r="R2" s="7"/>
      <c r="T2" s="7"/>
      <c r="U2" s="5"/>
      <c r="V2" s="6"/>
      <c r="W2" s="6"/>
      <c r="X2" s="6"/>
      <c r="Y2" s="5"/>
      <c r="Z2" s="6"/>
      <c r="AA2" s="6"/>
    </row>
    <row r="3" spans="1:27" x14ac:dyDescent="0.25">
      <c r="A3" s="1" t="s">
        <v>4</v>
      </c>
      <c r="E3" s="3" t="s">
        <v>5</v>
      </c>
      <c r="V3" s="8" t="s">
        <v>6</v>
      </c>
      <c r="W3" s="8" t="s">
        <v>7</v>
      </c>
      <c r="X3" s="9" t="s">
        <v>8</v>
      </c>
      <c r="Y3" s="3" t="s">
        <v>9</v>
      </c>
      <c r="Z3" s="9" t="s">
        <v>10</v>
      </c>
      <c r="AA3" s="10" t="s">
        <v>11</v>
      </c>
    </row>
    <row r="4" spans="1:27" x14ac:dyDescent="0.25">
      <c r="A4" s="11" t="s">
        <v>12</v>
      </c>
      <c r="AA4" s="12" t="s">
        <v>13</v>
      </c>
    </row>
    <row r="5" spans="1:27" ht="16.5" thickBot="1" x14ac:dyDescent="0.3">
      <c r="V5" s="13" t="s">
        <v>14</v>
      </c>
      <c r="W5" s="13" t="s">
        <v>15</v>
      </c>
      <c r="X5" s="13" t="s">
        <v>13</v>
      </c>
      <c r="Y5" s="13"/>
      <c r="Z5" s="13" t="s">
        <v>16</v>
      </c>
      <c r="AA5" s="12" t="s">
        <v>17</v>
      </c>
    </row>
    <row r="6" spans="1:27" ht="16.5" thickBot="1" x14ac:dyDescent="0.3">
      <c r="E6" s="14"/>
      <c r="V6" s="15" t="s">
        <v>17</v>
      </c>
      <c r="W6" s="13" t="s">
        <v>18</v>
      </c>
      <c r="X6" s="13" t="s">
        <v>17</v>
      </c>
      <c r="Y6" s="13" t="s">
        <v>19</v>
      </c>
      <c r="Z6" s="13" t="s">
        <v>20</v>
      </c>
      <c r="AA6" s="12" t="s">
        <v>21</v>
      </c>
    </row>
    <row r="7" spans="1:27" s="17" customFormat="1" x14ac:dyDescent="0.25">
      <c r="A7" s="16" t="s">
        <v>22</v>
      </c>
      <c r="E7" s="13" t="s">
        <v>23</v>
      </c>
      <c r="F7" s="18">
        <v>41760</v>
      </c>
      <c r="G7" s="19"/>
      <c r="H7" s="18">
        <f>+F7+31</f>
        <v>41791</v>
      </c>
      <c r="I7" s="19"/>
      <c r="J7" s="18">
        <f>+H7+31</f>
        <v>41822</v>
      </c>
      <c r="K7" s="19"/>
      <c r="L7" s="18">
        <f>+J7+31</f>
        <v>41853</v>
      </c>
      <c r="M7" s="19"/>
      <c r="N7" s="18">
        <f>+L7+31</f>
        <v>41884</v>
      </c>
      <c r="O7" s="19"/>
      <c r="P7" s="18">
        <f>+N7+31</f>
        <v>41915</v>
      </c>
      <c r="Q7" s="19"/>
      <c r="R7" s="18">
        <f>+P7+31</f>
        <v>41946</v>
      </c>
      <c r="S7" s="19"/>
      <c r="T7" s="18">
        <f>+R7+31</f>
        <v>41977</v>
      </c>
      <c r="U7" s="19"/>
      <c r="V7" s="15" t="s">
        <v>24</v>
      </c>
      <c r="W7" s="20" t="s">
        <v>25</v>
      </c>
      <c r="X7" s="20" t="s">
        <v>26</v>
      </c>
      <c r="Y7" s="20" t="s">
        <v>27</v>
      </c>
      <c r="Z7" s="20" t="s">
        <v>17</v>
      </c>
      <c r="AA7" s="12" t="s">
        <v>27</v>
      </c>
    </row>
    <row r="8" spans="1:27" s="17" customFormat="1" hidden="1" x14ac:dyDescent="0.25">
      <c r="A8" s="2">
        <v>1</v>
      </c>
      <c r="C8" s="21" t="s">
        <v>28</v>
      </c>
      <c r="E8" s="13"/>
      <c r="F8" s="22"/>
      <c r="G8" s="19"/>
      <c r="H8" s="22"/>
      <c r="I8" s="19"/>
      <c r="J8" s="22"/>
      <c r="K8" s="19"/>
      <c r="L8" s="22"/>
      <c r="M8" s="19"/>
      <c r="N8" s="22"/>
      <c r="O8" s="19"/>
      <c r="P8" s="22"/>
      <c r="Q8" s="19"/>
      <c r="R8" s="22"/>
      <c r="S8" s="19"/>
      <c r="T8" s="22"/>
      <c r="U8" s="19"/>
      <c r="V8" s="22"/>
      <c r="AA8" s="12"/>
    </row>
    <row r="9" spans="1:27" s="17" customFormat="1" hidden="1" x14ac:dyDescent="0.25">
      <c r="A9" s="2">
        <f t="shared" ref="A9:A69" si="0">A8+1</f>
        <v>2</v>
      </c>
      <c r="C9" s="17" t="s">
        <v>29</v>
      </c>
      <c r="D9" s="2"/>
      <c r="E9" s="13" t="s">
        <v>30</v>
      </c>
      <c r="F9" s="23"/>
      <c r="G9" s="24"/>
      <c r="H9" s="23"/>
      <c r="I9" s="24"/>
      <c r="J9" s="23"/>
      <c r="K9" s="24"/>
      <c r="L9" s="23"/>
      <c r="M9" s="24"/>
      <c r="N9" s="23"/>
      <c r="O9" s="24"/>
      <c r="P9" s="23"/>
      <c r="Q9" s="24"/>
      <c r="R9" s="23"/>
      <c r="S9" s="24"/>
      <c r="T9" s="23"/>
      <c r="U9" s="24"/>
      <c r="V9" s="23"/>
      <c r="W9" s="25"/>
      <c r="X9" s="25"/>
      <c r="Y9" s="25"/>
      <c r="Z9" s="25"/>
      <c r="AA9" s="12"/>
    </row>
    <row r="10" spans="1:27" s="17" customFormat="1" hidden="1" x14ac:dyDescent="0.25">
      <c r="A10" s="2">
        <f t="shared" si="0"/>
        <v>3</v>
      </c>
      <c r="C10" s="2" t="s">
        <v>31</v>
      </c>
      <c r="D10" s="2"/>
      <c r="E10" s="13"/>
      <c r="F10" s="23"/>
      <c r="G10" s="24"/>
      <c r="H10" s="23"/>
      <c r="I10" s="24"/>
      <c r="J10" s="23"/>
      <c r="K10" s="24"/>
      <c r="L10" s="23"/>
      <c r="M10" s="24"/>
      <c r="N10" s="23"/>
      <c r="O10" s="24"/>
      <c r="P10" s="23"/>
      <c r="Q10" s="24"/>
      <c r="R10" s="23"/>
      <c r="S10" s="24"/>
      <c r="T10" s="23"/>
      <c r="U10" s="24"/>
      <c r="V10" s="23"/>
      <c r="W10" s="25"/>
      <c r="X10" s="25"/>
      <c r="Y10" s="25"/>
      <c r="Z10" s="25"/>
      <c r="AA10" s="12"/>
    </row>
    <row r="11" spans="1:27" s="17" customFormat="1" hidden="1" x14ac:dyDescent="0.25">
      <c r="A11" s="2">
        <f t="shared" si="0"/>
        <v>4</v>
      </c>
      <c r="C11" s="2"/>
      <c r="D11" s="2" t="s">
        <v>32</v>
      </c>
      <c r="E11" s="13"/>
      <c r="F11" s="26">
        <v>0</v>
      </c>
      <c r="G11" s="4"/>
      <c r="H11" s="26">
        <v>0</v>
      </c>
      <c r="I11" s="4"/>
      <c r="J11" s="26">
        <v>0</v>
      </c>
      <c r="K11" s="4"/>
      <c r="L11" s="26">
        <v>0</v>
      </c>
      <c r="M11" s="4"/>
      <c r="N11" s="26">
        <v>0</v>
      </c>
      <c r="O11" s="4"/>
      <c r="P11" s="26">
        <v>0</v>
      </c>
      <c r="Q11" s="4"/>
      <c r="R11" s="26">
        <v>0</v>
      </c>
      <c r="S11" s="4"/>
      <c r="T11" s="26">
        <v>0</v>
      </c>
      <c r="U11" s="4"/>
      <c r="V11" s="26">
        <f>SUM(F11:T11)</f>
        <v>0</v>
      </c>
      <c r="W11" s="26">
        <v>0</v>
      </c>
      <c r="X11" s="26">
        <f>SUM(V11:W11)</f>
        <v>0</v>
      </c>
      <c r="Y11" s="27">
        <v>0</v>
      </c>
      <c r="Z11" s="27"/>
      <c r="AA11" s="12"/>
    </row>
    <row r="12" spans="1:27" s="17" customFormat="1" hidden="1" x14ac:dyDescent="0.25">
      <c r="A12" s="2">
        <f t="shared" si="0"/>
        <v>5</v>
      </c>
      <c r="C12" s="2"/>
      <c r="D12" s="2" t="s">
        <v>17</v>
      </c>
      <c r="E12" s="13"/>
      <c r="F12" s="28">
        <v>0</v>
      </c>
      <c r="G12" s="4"/>
      <c r="H12" s="28">
        <v>0</v>
      </c>
      <c r="I12" s="4"/>
      <c r="J12" s="28">
        <v>0</v>
      </c>
      <c r="K12" s="4"/>
      <c r="L12" s="28">
        <v>0</v>
      </c>
      <c r="M12" s="4"/>
      <c r="N12" s="28">
        <v>0</v>
      </c>
      <c r="O12" s="4"/>
      <c r="P12" s="28">
        <v>0</v>
      </c>
      <c r="Q12" s="4"/>
      <c r="R12" s="28">
        <v>0</v>
      </c>
      <c r="S12" s="4"/>
      <c r="T12" s="28">
        <v>0</v>
      </c>
      <c r="U12" s="4"/>
      <c r="V12" s="28">
        <f>SUM(F12:T12)</f>
        <v>0</v>
      </c>
      <c r="W12" s="28">
        <v>0</v>
      </c>
      <c r="X12" s="28">
        <f>SUM(V12:W12)</f>
        <v>0</v>
      </c>
      <c r="Y12" s="29">
        <v>0</v>
      </c>
      <c r="Z12" s="28"/>
      <c r="AA12" s="12"/>
    </row>
    <row r="13" spans="1:27" s="17" customFormat="1" hidden="1" x14ac:dyDescent="0.25">
      <c r="A13" s="2">
        <f t="shared" si="0"/>
        <v>6</v>
      </c>
      <c r="D13" s="17" t="s">
        <v>33</v>
      </c>
      <c r="E13" s="13"/>
      <c r="F13" s="30">
        <f>SUM(F10:F12)</f>
        <v>0</v>
      </c>
      <c r="G13" s="31"/>
      <c r="H13" s="30">
        <f>SUM(H10:H12)</f>
        <v>0</v>
      </c>
      <c r="I13" s="31"/>
      <c r="J13" s="30">
        <f>SUM(J10:J12)</f>
        <v>0</v>
      </c>
      <c r="K13" s="31"/>
      <c r="L13" s="30">
        <f>SUM(L10:L12)</f>
        <v>0</v>
      </c>
      <c r="M13" s="31"/>
      <c r="N13" s="30">
        <f>SUM(N10:N12)</f>
        <v>0</v>
      </c>
      <c r="O13" s="31"/>
      <c r="P13" s="30">
        <f>SUM(P10:P12)</f>
        <v>0</v>
      </c>
      <c r="Q13" s="31"/>
      <c r="R13" s="30">
        <f>SUM(R10:R12)</f>
        <v>0</v>
      </c>
      <c r="S13" s="31"/>
      <c r="T13" s="30">
        <f>SUM(T10:T12)</f>
        <v>0</v>
      </c>
      <c r="U13" s="31"/>
      <c r="V13" s="30">
        <f>SUM(V11:V12)</f>
        <v>0</v>
      </c>
      <c r="W13" s="30">
        <f>SUM(W11:W12)</f>
        <v>0</v>
      </c>
      <c r="X13" s="30">
        <f>SUM(X11:X12)</f>
        <v>0</v>
      </c>
      <c r="Y13" s="32">
        <f>SUM(Y10:Y12)</f>
        <v>0</v>
      </c>
      <c r="Z13" s="32">
        <f>+Y13-V13-W13</f>
        <v>0</v>
      </c>
      <c r="AA13" s="33">
        <f>+IF(Y13=0,0,X13/Y13)</f>
        <v>0</v>
      </c>
    </row>
    <row r="14" spans="1:27" s="17" customFormat="1" hidden="1" x14ac:dyDescent="0.25">
      <c r="A14" s="2"/>
      <c r="C14" s="2"/>
      <c r="D14" s="2"/>
      <c r="E14" s="13"/>
      <c r="F14" s="23"/>
      <c r="G14" s="24"/>
      <c r="H14" s="23"/>
      <c r="I14" s="24"/>
      <c r="J14" s="23"/>
      <c r="K14" s="24"/>
      <c r="L14" s="23"/>
      <c r="M14" s="24"/>
      <c r="N14" s="23"/>
      <c r="O14" s="24"/>
      <c r="P14" s="23"/>
      <c r="Q14" s="24"/>
      <c r="R14" s="23"/>
      <c r="S14" s="24"/>
      <c r="T14" s="23"/>
      <c r="U14" s="24"/>
      <c r="V14" s="23"/>
      <c r="W14" s="23"/>
      <c r="X14" s="23"/>
      <c r="Y14" s="25"/>
      <c r="Z14" s="25"/>
      <c r="AA14" s="12"/>
    </row>
    <row r="15" spans="1:27" s="17" customFormat="1" hidden="1" x14ac:dyDescent="0.25">
      <c r="A15" s="2"/>
      <c r="E15" s="13"/>
      <c r="F15" s="30"/>
      <c r="G15" s="31"/>
      <c r="H15" s="30"/>
      <c r="I15" s="31"/>
      <c r="J15" s="30"/>
      <c r="K15" s="31"/>
      <c r="L15" s="30"/>
      <c r="M15" s="31"/>
      <c r="N15" s="30"/>
      <c r="O15" s="31"/>
      <c r="P15" s="30"/>
      <c r="Q15" s="31"/>
      <c r="R15" s="30"/>
      <c r="S15" s="31"/>
      <c r="T15" s="30"/>
      <c r="U15" s="31"/>
      <c r="V15" s="30"/>
      <c r="W15" s="30"/>
      <c r="X15" s="30"/>
      <c r="Y15" s="25"/>
      <c r="Z15" s="25"/>
      <c r="AA15" s="12"/>
    </row>
    <row r="16" spans="1:27" s="17" customFormat="1" hidden="1" x14ac:dyDescent="0.25">
      <c r="A16" s="2">
        <f>+A13+1</f>
        <v>7</v>
      </c>
      <c r="C16" s="17" t="s">
        <v>34</v>
      </c>
      <c r="D16" s="2"/>
      <c r="E16" s="13" t="s">
        <v>35</v>
      </c>
      <c r="F16" s="23"/>
      <c r="G16" s="24"/>
      <c r="H16" s="23"/>
      <c r="I16" s="24"/>
      <c r="J16" s="23"/>
      <c r="K16" s="24"/>
      <c r="L16" s="23"/>
      <c r="M16" s="24"/>
      <c r="N16" s="23"/>
      <c r="O16" s="24"/>
      <c r="P16" s="23"/>
      <c r="Q16" s="24"/>
      <c r="R16" s="23"/>
      <c r="S16" s="24"/>
      <c r="T16" s="23"/>
      <c r="U16" s="24"/>
      <c r="V16" s="23"/>
      <c r="W16" s="25"/>
      <c r="X16" s="25"/>
      <c r="Y16" s="25"/>
      <c r="Z16" s="25"/>
      <c r="AA16" s="12"/>
    </row>
    <row r="17" spans="1:27" s="17" customFormat="1" hidden="1" x14ac:dyDescent="0.25">
      <c r="A17" s="2">
        <f t="shared" si="0"/>
        <v>8</v>
      </c>
      <c r="C17" s="2" t="s">
        <v>36</v>
      </c>
      <c r="D17" s="2"/>
      <c r="E17" s="13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3"/>
      <c r="W17" s="25"/>
      <c r="X17" s="25"/>
      <c r="Y17" s="25"/>
      <c r="Z17" s="25"/>
      <c r="AA17" s="12"/>
    </row>
    <row r="18" spans="1:27" s="17" customFormat="1" hidden="1" x14ac:dyDescent="0.25">
      <c r="A18" s="2">
        <f t="shared" si="0"/>
        <v>9</v>
      </c>
      <c r="C18" s="2"/>
      <c r="D18" s="2" t="s">
        <v>32</v>
      </c>
      <c r="E18" s="13"/>
      <c r="F18" s="26">
        <v>0</v>
      </c>
      <c r="G18" s="4"/>
      <c r="H18" s="26">
        <v>0</v>
      </c>
      <c r="I18" s="4"/>
      <c r="J18" s="26">
        <v>0</v>
      </c>
      <c r="K18" s="4"/>
      <c r="L18" s="26">
        <v>0</v>
      </c>
      <c r="M18" s="4"/>
      <c r="N18" s="26">
        <v>0</v>
      </c>
      <c r="O18" s="4"/>
      <c r="P18" s="26">
        <v>0</v>
      </c>
      <c r="Q18" s="4"/>
      <c r="R18" s="26">
        <v>0</v>
      </c>
      <c r="S18" s="4"/>
      <c r="T18" s="26">
        <v>0</v>
      </c>
      <c r="U18" s="4"/>
      <c r="V18" s="26">
        <v>0</v>
      </c>
      <c r="W18" s="26">
        <v>0</v>
      </c>
      <c r="X18" s="26">
        <v>0</v>
      </c>
      <c r="Y18" s="27">
        <v>0</v>
      </c>
      <c r="Z18" s="27"/>
      <c r="AA18" s="12"/>
    </row>
    <row r="19" spans="1:27" s="17" customFormat="1" hidden="1" x14ac:dyDescent="0.25">
      <c r="A19" s="2">
        <f t="shared" si="0"/>
        <v>10</v>
      </c>
      <c r="C19" s="2"/>
      <c r="D19" s="2" t="s">
        <v>17</v>
      </c>
      <c r="E19" s="13"/>
      <c r="F19" s="28">
        <v>0</v>
      </c>
      <c r="G19" s="4"/>
      <c r="H19" s="28">
        <v>0</v>
      </c>
      <c r="I19" s="4"/>
      <c r="J19" s="28">
        <v>0</v>
      </c>
      <c r="K19" s="4"/>
      <c r="L19" s="28">
        <v>0</v>
      </c>
      <c r="M19" s="4"/>
      <c r="N19" s="28">
        <v>0</v>
      </c>
      <c r="O19" s="4"/>
      <c r="P19" s="28">
        <v>0</v>
      </c>
      <c r="Q19" s="4"/>
      <c r="R19" s="28">
        <v>0</v>
      </c>
      <c r="S19" s="4"/>
      <c r="T19" s="28">
        <v>0</v>
      </c>
      <c r="U19" s="4"/>
      <c r="V19" s="28">
        <f>SUM(F19:T19)</f>
        <v>0</v>
      </c>
      <c r="W19" s="28">
        <v>0</v>
      </c>
      <c r="X19" s="28">
        <f>SUM(V19:W19)</f>
        <v>0</v>
      </c>
      <c r="Y19" s="29">
        <v>0</v>
      </c>
      <c r="Z19" s="28"/>
      <c r="AA19" s="12"/>
    </row>
    <row r="20" spans="1:27" s="17" customFormat="1" hidden="1" x14ac:dyDescent="0.25">
      <c r="A20" s="2">
        <f t="shared" si="0"/>
        <v>11</v>
      </c>
      <c r="D20" s="17" t="s">
        <v>33</v>
      </c>
      <c r="E20" s="13"/>
      <c r="F20" s="30">
        <f>SUM(F17:F19)</f>
        <v>0</v>
      </c>
      <c r="G20" s="31"/>
      <c r="H20" s="30">
        <f>SUM(H17:H19)</f>
        <v>0</v>
      </c>
      <c r="I20" s="31"/>
      <c r="J20" s="30">
        <f>SUM(J17:J19)</f>
        <v>0</v>
      </c>
      <c r="K20" s="31"/>
      <c r="L20" s="30">
        <f>SUM(L17:L19)</f>
        <v>0</v>
      </c>
      <c r="M20" s="31"/>
      <c r="N20" s="30">
        <f>SUM(N17:N19)</f>
        <v>0</v>
      </c>
      <c r="O20" s="31"/>
      <c r="P20" s="30">
        <f>SUM(P17:P19)</f>
        <v>0</v>
      </c>
      <c r="Q20" s="31"/>
      <c r="R20" s="30">
        <f>SUM(R17:R19)</f>
        <v>0</v>
      </c>
      <c r="S20" s="31"/>
      <c r="T20" s="30">
        <f>SUM(T17:T19)</f>
        <v>0</v>
      </c>
      <c r="U20" s="31"/>
      <c r="V20" s="30">
        <f>SUM(V18:V19)</f>
        <v>0</v>
      </c>
      <c r="W20" s="30">
        <f>SUM(W18:W19)</f>
        <v>0</v>
      </c>
      <c r="X20" s="30">
        <f>SUM(X18:X19)</f>
        <v>0</v>
      </c>
      <c r="Y20" s="32">
        <f>SUM(Y17:Y19)</f>
        <v>0</v>
      </c>
      <c r="Z20" s="32">
        <f>+Y20-V20-W20</f>
        <v>0</v>
      </c>
      <c r="AA20" s="33">
        <f>+IF(Y20=0,0,X20/Y20)</f>
        <v>0</v>
      </c>
    </row>
    <row r="21" spans="1:27" s="17" customFormat="1" hidden="1" x14ac:dyDescent="0.25">
      <c r="A21" s="2"/>
      <c r="C21" s="2"/>
      <c r="D21" s="2"/>
      <c r="E21" s="13"/>
      <c r="F21" s="23"/>
      <c r="G21" s="24"/>
      <c r="H21" s="23"/>
      <c r="I21" s="24"/>
      <c r="J21" s="23"/>
      <c r="K21" s="24"/>
      <c r="L21" s="23"/>
      <c r="M21" s="24"/>
      <c r="N21" s="23"/>
      <c r="O21" s="24"/>
      <c r="P21" s="23"/>
      <c r="Q21" s="24"/>
      <c r="R21" s="23"/>
      <c r="S21" s="24"/>
      <c r="T21" s="23"/>
      <c r="U21" s="24"/>
      <c r="V21" s="23"/>
      <c r="W21" s="23"/>
      <c r="X21" s="23"/>
      <c r="Y21" s="25"/>
      <c r="Z21" s="25"/>
      <c r="AA21" s="12"/>
    </row>
    <row r="22" spans="1:27" s="17" customFormat="1" hidden="1" x14ac:dyDescent="0.25">
      <c r="A22" s="2"/>
      <c r="E22" s="13"/>
      <c r="F22" s="30"/>
      <c r="G22" s="31"/>
      <c r="H22" s="30"/>
      <c r="I22" s="31"/>
      <c r="J22" s="30"/>
      <c r="K22" s="31"/>
      <c r="L22" s="30"/>
      <c r="M22" s="31"/>
      <c r="N22" s="30"/>
      <c r="O22" s="31"/>
      <c r="P22" s="30"/>
      <c r="Q22" s="31"/>
      <c r="R22" s="30"/>
      <c r="S22" s="31"/>
      <c r="T22" s="30"/>
      <c r="U22" s="31"/>
      <c r="V22" s="30"/>
      <c r="W22" s="30"/>
      <c r="X22" s="30"/>
      <c r="Y22" s="25"/>
      <c r="Z22" s="25"/>
      <c r="AA22" s="12"/>
    </row>
    <row r="23" spans="1:27" s="17" customFormat="1" hidden="1" x14ac:dyDescent="0.25">
      <c r="A23" s="2">
        <f>+A20+1</f>
        <v>12</v>
      </c>
      <c r="C23" s="17" t="s">
        <v>37</v>
      </c>
      <c r="D23" s="2"/>
      <c r="E23" s="13" t="s">
        <v>38</v>
      </c>
      <c r="F23" s="23"/>
      <c r="G23" s="24"/>
      <c r="H23" s="23"/>
      <c r="I23" s="24"/>
      <c r="J23" s="23"/>
      <c r="K23" s="24"/>
      <c r="L23" s="23"/>
      <c r="M23" s="24"/>
      <c r="N23" s="23"/>
      <c r="O23" s="24"/>
      <c r="P23" s="23"/>
      <c r="Q23" s="24"/>
      <c r="R23" s="23"/>
      <c r="S23" s="24"/>
      <c r="T23" s="23"/>
      <c r="U23" s="24"/>
      <c r="V23" s="23"/>
      <c r="W23" s="23"/>
      <c r="X23" s="23"/>
      <c r="Y23" s="25"/>
      <c r="Z23" s="25"/>
      <c r="AA23" s="12"/>
    </row>
    <row r="24" spans="1:27" s="17" customFormat="1" hidden="1" x14ac:dyDescent="0.25">
      <c r="A24" s="2">
        <f t="shared" si="0"/>
        <v>13</v>
      </c>
      <c r="C24" s="2" t="s">
        <v>39</v>
      </c>
      <c r="D24" s="2"/>
      <c r="E24" s="13"/>
      <c r="F24" s="23"/>
      <c r="G24" s="24"/>
      <c r="H24" s="23"/>
      <c r="I24" s="24"/>
      <c r="J24" s="23"/>
      <c r="K24" s="24"/>
      <c r="L24" s="23"/>
      <c r="M24" s="24"/>
      <c r="N24" s="23"/>
      <c r="O24" s="24"/>
      <c r="P24" s="23"/>
      <c r="Q24" s="24"/>
      <c r="R24" s="23"/>
      <c r="S24" s="24"/>
      <c r="T24" s="23"/>
      <c r="U24" s="24"/>
      <c r="V24" s="23"/>
      <c r="W24" s="23"/>
      <c r="X24" s="23"/>
      <c r="Y24" s="25"/>
      <c r="Z24" s="25"/>
      <c r="AA24" s="12"/>
    </row>
    <row r="25" spans="1:27" s="17" customFormat="1" hidden="1" x14ac:dyDescent="0.25">
      <c r="A25" s="2">
        <f t="shared" si="0"/>
        <v>14</v>
      </c>
      <c r="C25" s="2"/>
      <c r="D25" s="2" t="s">
        <v>32</v>
      </c>
      <c r="E25" s="13"/>
      <c r="F25" s="26">
        <v>0</v>
      </c>
      <c r="G25" s="4"/>
      <c r="H25" s="26">
        <v>0</v>
      </c>
      <c r="I25" s="4"/>
      <c r="J25" s="26">
        <v>0</v>
      </c>
      <c r="K25" s="4"/>
      <c r="L25" s="26">
        <v>0</v>
      </c>
      <c r="M25" s="4"/>
      <c r="N25" s="26">
        <v>0</v>
      </c>
      <c r="O25" s="4"/>
      <c r="P25" s="26">
        <v>0</v>
      </c>
      <c r="Q25" s="4"/>
      <c r="R25" s="26">
        <v>0</v>
      </c>
      <c r="S25" s="4"/>
      <c r="T25" s="26">
        <v>0</v>
      </c>
      <c r="U25" s="4"/>
      <c r="V25" s="26">
        <f>SUM(F25:T25)</f>
        <v>0</v>
      </c>
      <c r="W25" s="26">
        <v>0</v>
      </c>
      <c r="X25" s="26">
        <f>SUM(V25:W25)</f>
        <v>0</v>
      </c>
      <c r="Y25" s="27">
        <v>0</v>
      </c>
      <c r="Z25" s="23"/>
      <c r="AA25" s="12"/>
    </row>
    <row r="26" spans="1:27" s="17" customFormat="1" hidden="1" x14ac:dyDescent="0.25">
      <c r="A26" s="2">
        <f t="shared" si="0"/>
        <v>15</v>
      </c>
      <c r="C26" s="2"/>
      <c r="D26" s="2" t="s">
        <v>17</v>
      </c>
      <c r="E26" s="13"/>
      <c r="F26" s="28">
        <v>0</v>
      </c>
      <c r="G26" s="4"/>
      <c r="H26" s="28">
        <v>0</v>
      </c>
      <c r="I26" s="4"/>
      <c r="J26" s="28">
        <v>0</v>
      </c>
      <c r="K26" s="4"/>
      <c r="L26" s="28">
        <v>0</v>
      </c>
      <c r="M26" s="4"/>
      <c r="N26" s="28">
        <v>0</v>
      </c>
      <c r="O26" s="4"/>
      <c r="P26" s="28">
        <v>0</v>
      </c>
      <c r="Q26" s="4"/>
      <c r="R26" s="28">
        <v>0</v>
      </c>
      <c r="S26" s="4"/>
      <c r="T26" s="28">
        <v>0</v>
      </c>
      <c r="U26" s="4"/>
      <c r="V26" s="28">
        <f>SUM(F26:T26)</f>
        <v>0</v>
      </c>
      <c r="W26" s="28">
        <v>0</v>
      </c>
      <c r="X26" s="28">
        <f>SUM(V26:W26)</f>
        <v>0</v>
      </c>
      <c r="Y26" s="29">
        <v>0</v>
      </c>
      <c r="Z26" s="28"/>
      <c r="AA26" s="12"/>
    </row>
    <row r="27" spans="1:27" s="17" customFormat="1" hidden="1" x14ac:dyDescent="0.25">
      <c r="A27" s="2">
        <f t="shared" si="0"/>
        <v>16</v>
      </c>
      <c r="D27" s="17" t="s">
        <v>33</v>
      </c>
      <c r="E27" s="13"/>
      <c r="F27" s="30">
        <f>SUM(F24:F26)</f>
        <v>0</v>
      </c>
      <c r="G27" s="31"/>
      <c r="H27" s="30">
        <f>SUM(H24:H26)</f>
        <v>0</v>
      </c>
      <c r="I27" s="31"/>
      <c r="J27" s="30">
        <f>SUM(J24:J26)</f>
        <v>0</v>
      </c>
      <c r="K27" s="31"/>
      <c r="L27" s="30">
        <f>SUM(L24:L26)</f>
        <v>0</v>
      </c>
      <c r="M27" s="31"/>
      <c r="N27" s="30">
        <f>SUM(N24:N26)</f>
        <v>0</v>
      </c>
      <c r="O27" s="31"/>
      <c r="P27" s="30">
        <f>SUM(P24:P26)</f>
        <v>0</v>
      </c>
      <c r="Q27" s="31"/>
      <c r="R27" s="30">
        <f>SUM(R24:R26)</f>
        <v>0</v>
      </c>
      <c r="S27" s="31"/>
      <c r="T27" s="30">
        <f>SUM(T24:T26)</f>
        <v>0</v>
      </c>
      <c r="U27" s="31"/>
      <c r="V27" s="30">
        <f>SUM(V25:V26)</f>
        <v>0</v>
      </c>
      <c r="W27" s="30">
        <f>SUM(W25:W26)</f>
        <v>0</v>
      </c>
      <c r="X27" s="30">
        <f>SUM(X25:X26)</f>
        <v>0</v>
      </c>
      <c r="Y27" s="32">
        <f>SUM(Y24:Y26)</f>
        <v>0</v>
      </c>
      <c r="Z27" s="32">
        <f>+Y27-V27-W27</f>
        <v>0</v>
      </c>
      <c r="AA27" s="33">
        <f>+IF(Y27=0,0,X27/Y27)</f>
        <v>0</v>
      </c>
    </row>
    <row r="28" spans="1:27" s="17" customFormat="1" hidden="1" x14ac:dyDescent="0.25">
      <c r="A28" s="2"/>
      <c r="C28" s="2"/>
      <c r="D28" s="2"/>
      <c r="E28" s="13"/>
      <c r="F28" s="23"/>
      <c r="G28" s="24"/>
      <c r="H28" s="23"/>
      <c r="I28" s="24"/>
      <c r="J28" s="23"/>
      <c r="K28" s="24"/>
      <c r="L28" s="23"/>
      <c r="M28" s="24"/>
      <c r="N28" s="23"/>
      <c r="O28" s="24"/>
      <c r="P28" s="23"/>
      <c r="Q28" s="24"/>
      <c r="R28" s="23"/>
      <c r="S28" s="24"/>
      <c r="T28" s="23"/>
      <c r="U28" s="24"/>
      <c r="V28" s="23"/>
      <c r="W28" s="23"/>
      <c r="X28" s="23"/>
      <c r="Y28" s="25"/>
      <c r="Z28" s="25"/>
      <c r="AA28" s="12"/>
    </row>
    <row r="29" spans="1:27" s="17" customFormat="1" hidden="1" x14ac:dyDescent="0.25">
      <c r="A29" s="2"/>
      <c r="C29" s="2"/>
      <c r="D29" s="34" t="s">
        <v>40</v>
      </c>
      <c r="E29" s="13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5"/>
      <c r="Z29" s="25"/>
      <c r="AA29" s="12"/>
    </row>
    <row r="30" spans="1:27" s="17" customFormat="1" hidden="1" x14ac:dyDescent="0.25">
      <c r="A30" s="2">
        <f>+A27+1</f>
        <v>17</v>
      </c>
      <c r="C30" s="17" t="s">
        <v>41</v>
      </c>
      <c r="D30" s="2"/>
      <c r="E30" s="13" t="s">
        <v>35</v>
      </c>
      <c r="F30" s="23"/>
      <c r="G30" s="24"/>
      <c r="H30" s="23"/>
      <c r="I30" s="24"/>
      <c r="J30" s="23"/>
      <c r="K30" s="24"/>
      <c r="L30" s="23"/>
      <c r="M30" s="24"/>
      <c r="N30" s="23"/>
      <c r="O30" s="24"/>
      <c r="P30" s="23"/>
      <c r="Q30" s="24"/>
      <c r="R30" s="23"/>
      <c r="S30" s="24"/>
      <c r="T30" s="23"/>
      <c r="U30" s="24"/>
      <c r="V30" s="23"/>
      <c r="W30" s="23"/>
      <c r="X30" s="23"/>
      <c r="Y30" s="25"/>
      <c r="Z30" s="25"/>
      <c r="AA30" s="12"/>
    </row>
    <row r="31" spans="1:27" s="17" customFormat="1" hidden="1" x14ac:dyDescent="0.25">
      <c r="A31" s="2">
        <f t="shared" si="0"/>
        <v>18</v>
      </c>
      <c r="C31" s="2" t="s">
        <v>42</v>
      </c>
      <c r="D31" s="2"/>
      <c r="E31" s="13"/>
      <c r="F31" s="23"/>
      <c r="G31" s="24"/>
      <c r="H31" s="23"/>
      <c r="I31" s="24"/>
      <c r="J31" s="23"/>
      <c r="K31" s="24"/>
      <c r="L31" s="23"/>
      <c r="M31" s="24"/>
      <c r="N31" s="23"/>
      <c r="O31" s="24"/>
      <c r="P31" s="23"/>
      <c r="Q31" s="24"/>
      <c r="R31" s="23"/>
      <c r="S31" s="24"/>
      <c r="T31" s="23"/>
      <c r="U31" s="24"/>
      <c r="V31" s="23"/>
      <c r="W31" s="23"/>
      <c r="X31" s="23"/>
      <c r="Y31" s="25"/>
      <c r="Z31" s="25"/>
      <c r="AA31" s="12"/>
    </row>
    <row r="32" spans="1:27" s="17" customFormat="1" hidden="1" x14ac:dyDescent="0.25">
      <c r="A32" s="2">
        <f t="shared" si="0"/>
        <v>19</v>
      </c>
      <c r="C32" s="2"/>
      <c r="D32" s="2" t="s">
        <v>32</v>
      </c>
      <c r="E32" s="13"/>
      <c r="F32" s="26">
        <v>0</v>
      </c>
      <c r="G32" s="4"/>
      <c r="H32" s="26">
        <v>0</v>
      </c>
      <c r="I32" s="4"/>
      <c r="J32" s="26">
        <v>0</v>
      </c>
      <c r="K32" s="4"/>
      <c r="L32" s="26">
        <v>0</v>
      </c>
      <c r="M32" s="4"/>
      <c r="N32" s="26">
        <v>0</v>
      </c>
      <c r="O32" s="4"/>
      <c r="P32" s="26">
        <v>0</v>
      </c>
      <c r="Q32" s="4"/>
      <c r="R32" s="26">
        <v>0</v>
      </c>
      <c r="S32" s="4"/>
      <c r="T32" s="26">
        <v>0</v>
      </c>
      <c r="U32" s="4"/>
      <c r="V32" s="26">
        <f>SUM(F32:T32)</f>
        <v>0</v>
      </c>
      <c r="W32" s="26">
        <v>0</v>
      </c>
      <c r="X32" s="26">
        <f>SUM(V32:W32)</f>
        <v>0</v>
      </c>
      <c r="Y32" s="27">
        <v>0</v>
      </c>
      <c r="Z32" s="27"/>
      <c r="AA32" s="12"/>
    </row>
    <row r="33" spans="1:27" s="17" customFormat="1" hidden="1" x14ac:dyDescent="0.25">
      <c r="A33" s="2">
        <f t="shared" si="0"/>
        <v>20</v>
      </c>
      <c r="C33" s="2"/>
      <c r="D33" s="2" t="s">
        <v>17</v>
      </c>
      <c r="E33" s="13"/>
      <c r="F33" s="28">
        <v>0</v>
      </c>
      <c r="G33" s="4"/>
      <c r="H33" s="28">
        <v>0</v>
      </c>
      <c r="I33" s="4"/>
      <c r="J33" s="28">
        <v>0</v>
      </c>
      <c r="K33" s="4"/>
      <c r="L33" s="28">
        <v>0</v>
      </c>
      <c r="M33" s="4"/>
      <c r="N33" s="28">
        <v>0</v>
      </c>
      <c r="O33" s="4"/>
      <c r="P33" s="28">
        <v>0</v>
      </c>
      <c r="Q33" s="4"/>
      <c r="R33" s="28">
        <v>0</v>
      </c>
      <c r="S33" s="4"/>
      <c r="T33" s="28">
        <v>0</v>
      </c>
      <c r="U33" s="4"/>
      <c r="V33" s="28">
        <f>SUM(F33:T33)</f>
        <v>0</v>
      </c>
      <c r="W33" s="28">
        <v>0</v>
      </c>
      <c r="X33" s="28">
        <f>SUM(V33:W33)</f>
        <v>0</v>
      </c>
      <c r="Y33" s="29">
        <v>0</v>
      </c>
      <c r="Z33" s="28"/>
      <c r="AA33" s="12"/>
    </row>
    <row r="34" spans="1:27" s="17" customFormat="1" hidden="1" x14ac:dyDescent="0.25">
      <c r="A34" s="2">
        <f t="shared" si="0"/>
        <v>21</v>
      </c>
      <c r="D34" s="17" t="s">
        <v>33</v>
      </c>
      <c r="E34" s="13"/>
      <c r="F34" s="30">
        <f>SUM(F31:F33)</f>
        <v>0</v>
      </c>
      <c r="G34" s="31"/>
      <c r="H34" s="30">
        <f>SUM(H31:H33)</f>
        <v>0</v>
      </c>
      <c r="I34" s="31"/>
      <c r="J34" s="30">
        <f>SUM(J31:J33)</f>
        <v>0</v>
      </c>
      <c r="K34" s="31"/>
      <c r="L34" s="30">
        <f>SUM(L31:L33)</f>
        <v>0</v>
      </c>
      <c r="M34" s="31"/>
      <c r="N34" s="30">
        <f>SUM(N31:N33)</f>
        <v>0</v>
      </c>
      <c r="O34" s="31"/>
      <c r="P34" s="30">
        <f>SUM(P31:P33)</f>
        <v>0</v>
      </c>
      <c r="Q34" s="31"/>
      <c r="R34" s="30">
        <f>SUM(R31:R33)</f>
        <v>0</v>
      </c>
      <c r="S34" s="31"/>
      <c r="T34" s="30">
        <f>SUM(T31:T33)</f>
        <v>0</v>
      </c>
      <c r="U34" s="31"/>
      <c r="V34" s="30">
        <f>SUM(V32:V33)</f>
        <v>0</v>
      </c>
      <c r="W34" s="30">
        <f>SUM(W32:W33)</f>
        <v>0</v>
      </c>
      <c r="X34" s="30">
        <f>SUM(X32:X33)</f>
        <v>0</v>
      </c>
      <c r="Y34" s="32">
        <f>SUM(Y31:Y33)</f>
        <v>0</v>
      </c>
      <c r="Z34" s="32">
        <f>+Y34-V34-W34</f>
        <v>0</v>
      </c>
      <c r="AA34" s="33">
        <f>+IF(Y34=0,0,X34/Y34)</f>
        <v>0</v>
      </c>
    </row>
    <row r="35" spans="1:27" s="17" customFormat="1" ht="13.5" hidden="1" customHeight="1" x14ac:dyDescent="0.25">
      <c r="A35" s="2"/>
      <c r="C35" s="2"/>
      <c r="D35" s="2"/>
      <c r="E35" s="13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5"/>
      <c r="Z35" s="25"/>
      <c r="AA35" s="12"/>
    </row>
    <row r="36" spans="1:27" s="17" customFormat="1" hidden="1" x14ac:dyDescent="0.25">
      <c r="A36" s="2"/>
      <c r="C36" s="2"/>
      <c r="D36" s="2"/>
      <c r="E36" s="13"/>
      <c r="F36" s="23"/>
      <c r="G36" s="24"/>
      <c r="H36" s="23"/>
      <c r="I36" s="24"/>
      <c r="J36" s="23"/>
      <c r="K36" s="24"/>
      <c r="L36" s="23"/>
      <c r="M36" s="24"/>
      <c r="N36" s="23"/>
      <c r="O36" s="24"/>
      <c r="P36" s="23"/>
      <c r="Q36" s="24"/>
      <c r="R36" s="23"/>
      <c r="S36" s="24"/>
      <c r="T36" s="23"/>
      <c r="U36" s="24"/>
      <c r="V36" s="23"/>
      <c r="W36" s="23"/>
      <c r="X36" s="23"/>
      <c r="Y36" s="25"/>
      <c r="Z36" s="25"/>
      <c r="AA36" s="12"/>
    </row>
    <row r="37" spans="1:27" s="17" customFormat="1" hidden="1" x14ac:dyDescent="0.25">
      <c r="A37" s="2">
        <v>22</v>
      </c>
      <c r="C37" s="17" t="s">
        <v>43</v>
      </c>
      <c r="D37" s="2"/>
      <c r="E37" s="13"/>
      <c r="F37" s="23"/>
      <c r="G37" s="24"/>
      <c r="H37" s="23"/>
      <c r="I37" s="24"/>
      <c r="J37" s="23"/>
      <c r="K37" s="24"/>
      <c r="L37" s="23"/>
      <c r="M37" s="24"/>
      <c r="N37" s="23"/>
      <c r="O37" s="24"/>
      <c r="P37" s="23"/>
      <c r="Q37" s="24"/>
      <c r="R37" s="23"/>
      <c r="S37" s="24"/>
      <c r="T37" s="23"/>
      <c r="U37" s="24"/>
      <c r="V37" s="23"/>
      <c r="W37" s="23"/>
      <c r="X37" s="23"/>
      <c r="Y37" s="25"/>
      <c r="Z37" s="25"/>
      <c r="AA37" s="12"/>
    </row>
    <row r="38" spans="1:27" s="17" customFormat="1" hidden="1" x14ac:dyDescent="0.25">
      <c r="A38" s="2">
        <v>23</v>
      </c>
      <c r="C38" s="2" t="s">
        <v>44</v>
      </c>
      <c r="D38" s="2"/>
      <c r="E38" s="13"/>
      <c r="F38" s="23"/>
      <c r="G38" s="24"/>
      <c r="H38" s="23"/>
      <c r="I38" s="24"/>
      <c r="J38" s="23"/>
      <c r="K38" s="24"/>
      <c r="L38" s="23"/>
      <c r="M38" s="24"/>
      <c r="N38" s="23"/>
      <c r="O38" s="24"/>
      <c r="P38" s="23"/>
      <c r="Q38" s="24"/>
      <c r="R38" s="23"/>
      <c r="S38" s="24"/>
      <c r="T38" s="23"/>
      <c r="U38" s="24"/>
      <c r="V38" s="23"/>
      <c r="W38" s="23"/>
      <c r="X38" s="23"/>
      <c r="Y38" s="25"/>
      <c r="Z38" s="25"/>
      <c r="AA38" s="12"/>
    </row>
    <row r="39" spans="1:27" s="17" customFormat="1" ht="12" hidden="1" customHeight="1" x14ac:dyDescent="0.25">
      <c r="A39" s="2">
        <v>24</v>
      </c>
      <c r="C39" s="2"/>
      <c r="D39" s="2" t="s">
        <v>32</v>
      </c>
      <c r="E39" s="13"/>
      <c r="F39" s="26">
        <v>0</v>
      </c>
      <c r="G39" s="24"/>
      <c r="H39" s="26">
        <v>0</v>
      </c>
      <c r="I39" s="24"/>
      <c r="J39" s="26">
        <v>0</v>
      </c>
      <c r="K39" s="24"/>
      <c r="L39" s="26">
        <v>0</v>
      </c>
      <c r="M39" s="24"/>
      <c r="N39" s="26">
        <v>0</v>
      </c>
      <c r="O39" s="24"/>
      <c r="P39" s="26">
        <v>0</v>
      </c>
      <c r="Q39" s="24"/>
      <c r="R39" s="26">
        <v>0</v>
      </c>
      <c r="S39" s="24"/>
      <c r="T39" s="26">
        <v>0</v>
      </c>
      <c r="U39" s="24"/>
      <c r="V39" s="26">
        <v>0</v>
      </c>
      <c r="W39" s="26">
        <v>0</v>
      </c>
      <c r="X39" s="26">
        <v>0</v>
      </c>
      <c r="Y39" s="26">
        <v>0</v>
      </c>
      <c r="Z39" s="25"/>
      <c r="AA39" s="12"/>
    </row>
    <row r="40" spans="1:27" s="17" customFormat="1" hidden="1" x14ac:dyDescent="0.25">
      <c r="A40" s="2">
        <v>25</v>
      </c>
      <c r="C40" s="2"/>
      <c r="D40" s="2" t="s">
        <v>45</v>
      </c>
      <c r="E40" s="13"/>
      <c r="F40" s="28">
        <v>0</v>
      </c>
      <c r="G40" s="24"/>
      <c r="H40" s="28">
        <v>0</v>
      </c>
      <c r="I40" s="24"/>
      <c r="J40" s="28">
        <v>0</v>
      </c>
      <c r="K40" s="24"/>
      <c r="L40" s="28">
        <v>0</v>
      </c>
      <c r="M40" s="24"/>
      <c r="N40" s="28">
        <v>0</v>
      </c>
      <c r="O40" s="24"/>
      <c r="P40" s="28">
        <v>0</v>
      </c>
      <c r="Q40" s="24"/>
      <c r="R40" s="28">
        <v>0</v>
      </c>
      <c r="S40" s="24"/>
      <c r="T40" s="28">
        <v>0</v>
      </c>
      <c r="U40" s="24"/>
      <c r="V40" s="28">
        <v>0</v>
      </c>
      <c r="W40" s="28">
        <v>0</v>
      </c>
      <c r="X40" s="28">
        <v>0</v>
      </c>
      <c r="Y40" s="28">
        <v>0</v>
      </c>
      <c r="Z40" s="35"/>
      <c r="AA40" s="12"/>
    </row>
    <row r="41" spans="1:27" s="17" customFormat="1" hidden="1" x14ac:dyDescent="0.25">
      <c r="A41" s="2">
        <v>26</v>
      </c>
      <c r="C41" s="2"/>
      <c r="D41" s="17" t="s">
        <v>46</v>
      </c>
      <c r="E41" s="13"/>
      <c r="F41" s="30">
        <f>SUM(F38:F40)</f>
        <v>0</v>
      </c>
      <c r="G41" s="24"/>
      <c r="H41" s="30">
        <f>SUM(H38:H40)</f>
        <v>0</v>
      </c>
      <c r="I41" s="24"/>
      <c r="J41" s="30">
        <f>SUM(J38:J40)</f>
        <v>0</v>
      </c>
      <c r="K41" s="24"/>
      <c r="L41" s="30">
        <f>SUM(L38:L40)</f>
        <v>0</v>
      </c>
      <c r="M41" s="24"/>
      <c r="N41" s="30">
        <f>SUM(N38:N40)</f>
        <v>0</v>
      </c>
      <c r="O41" s="24"/>
      <c r="P41" s="30">
        <f>SUM(P38:P40)</f>
        <v>0</v>
      </c>
      <c r="Q41" s="24"/>
      <c r="R41" s="30">
        <f>SUM(R38:R40)</f>
        <v>0</v>
      </c>
      <c r="S41" s="24"/>
      <c r="T41" s="30">
        <f>SUM(T38:T40)</f>
        <v>0</v>
      </c>
      <c r="U41" s="24"/>
      <c r="V41" s="30">
        <f>SUM(V38:V40)</f>
        <v>0</v>
      </c>
      <c r="W41" s="30">
        <f>SUM(W38:W40)</f>
        <v>0</v>
      </c>
      <c r="X41" s="30">
        <f>SUM(X38:X40)</f>
        <v>0</v>
      </c>
      <c r="Y41" s="30">
        <f>SUM(Y38:Y40)</f>
        <v>0</v>
      </c>
      <c r="Z41" s="32">
        <f>+Y41-V41-W41</f>
        <v>0</v>
      </c>
      <c r="AA41" s="33">
        <f>+IF(Y41=0,0,X41/Y41)</f>
        <v>0</v>
      </c>
    </row>
    <row r="42" spans="1:27" s="17" customFormat="1" hidden="1" x14ac:dyDescent="0.25">
      <c r="A42" s="2"/>
      <c r="C42" s="2"/>
      <c r="E42" s="13"/>
      <c r="F42" s="30"/>
      <c r="G42" s="24"/>
      <c r="H42" s="30"/>
      <c r="I42" s="24"/>
      <c r="J42" s="30"/>
      <c r="K42" s="24"/>
      <c r="L42" s="30"/>
      <c r="M42" s="24"/>
      <c r="N42" s="30"/>
      <c r="O42" s="24"/>
      <c r="P42" s="30"/>
      <c r="Q42" s="24"/>
      <c r="R42" s="30"/>
      <c r="S42" s="24"/>
      <c r="T42" s="30"/>
      <c r="U42" s="24"/>
      <c r="V42" s="30"/>
      <c r="W42" s="30"/>
      <c r="X42" s="30"/>
      <c r="Y42" s="30"/>
      <c r="Z42" s="32"/>
      <c r="AA42" s="33"/>
    </row>
    <row r="43" spans="1:27" s="17" customFormat="1" hidden="1" x14ac:dyDescent="0.25">
      <c r="A43" s="2"/>
      <c r="C43" s="2"/>
      <c r="D43" s="2"/>
      <c r="E43" s="13"/>
      <c r="F43" s="23"/>
      <c r="G43" s="24"/>
      <c r="H43" s="23"/>
      <c r="I43" s="24"/>
      <c r="J43" s="23"/>
      <c r="K43" s="24"/>
      <c r="L43" s="23"/>
      <c r="M43" s="24"/>
      <c r="N43" s="23"/>
      <c r="O43" s="24"/>
      <c r="P43" s="23"/>
      <c r="Q43" s="24"/>
      <c r="R43" s="23"/>
      <c r="S43" s="24"/>
      <c r="T43" s="23"/>
      <c r="U43" s="24"/>
      <c r="V43" s="23"/>
      <c r="W43" s="23"/>
      <c r="X43" s="23"/>
      <c r="Y43" s="25"/>
      <c r="Z43" s="25"/>
      <c r="AA43" s="12"/>
    </row>
    <row r="44" spans="1:27" s="17" customFormat="1" hidden="1" x14ac:dyDescent="0.25">
      <c r="A44" s="2">
        <v>27</v>
      </c>
      <c r="C44" s="17" t="s">
        <v>47</v>
      </c>
      <c r="D44" s="2"/>
      <c r="E44" s="13" t="s">
        <v>35</v>
      </c>
      <c r="F44" s="23"/>
      <c r="G44" s="24"/>
      <c r="H44" s="23"/>
      <c r="I44" s="24"/>
      <c r="J44" s="23"/>
      <c r="K44" s="24"/>
      <c r="L44" s="23"/>
      <c r="M44" s="24"/>
      <c r="N44" s="23"/>
      <c r="O44" s="24"/>
      <c r="P44" s="23"/>
      <c r="Q44" s="24"/>
      <c r="R44" s="23"/>
      <c r="S44" s="24"/>
      <c r="T44" s="23"/>
      <c r="U44" s="24"/>
      <c r="V44" s="23"/>
      <c r="W44" s="23"/>
      <c r="X44" s="23"/>
      <c r="Y44" s="25"/>
      <c r="Z44" s="25"/>
      <c r="AA44" s="12"/>
    </row>
    <row r="45" spans="1:27" s="17" customFormat="1" hidden="1" x14ac:dyDescent="0.25">
      <c r="A45" s="2">
        <v>28</v>
      </c>
      <c r="C45" s="2" t="s">
        <v>48</v>
      </c>
      <c r="D45" s="2"/>
      <c r="E45" s="13"/>
      <c r="F45" s="23"/>
      <c r="G45" s="24"/>
      <c r="H45" s="23"/>
      <c r="I45" s="24"/>
      <c r="J45" s="23"/>
      <c r="K45" s="24"/>
      <c r="L45" s="23"/>
      <c r="M45" s="24"/>
      <c r="N45" s="23"/>
      <c r="O45" s="24"/>
      <c r="P45" s="23"/>
      <c r="Q45" s="24"/>
      <c r="R45" s="23"/>
      <c r="S45" s="24"/>
      <c r="T45" s="23"/>
      <c r="U45" s="24"/>
      <c r="V45" s="23"/>
      <c r="W45" s="23"/>
      <c r="X45" s="23"/>
      <c r="Y45" s="25"/>
      <c r="Z45" s="25"/>
      <c r="AA45" s="12"/>
    </row>
    <row r="46" spans="1:27" s="17" customFormat="1" hidden="1" x14ac:dyDescent="0.25">
      <c r="A46" s="2">
        <f t="shared" si="0"/>
        <v>29</v>
      </c>
      <c r="C46" s="2"/>
      <c r="D46" s="2" t="s">
        <v>32</v>
      </c>
      <c r="E46" s="13"/>
      <c r="F46" s="26">
        <v>0</v>
      </c>
      <c r="G46" s="4"/>
      <c r="H46" s="26">
        <v>0</v>
      </c>
      <c r="I46" s="4"/>
      <c r="J46" s="26">
        <v>0</v>
      </c>
      <c r="K46" s="4"/>
      <c r="L46" s="26">
        <v>0</v>
      </c>
      <c r="M46" s="4"/>
      <c r="N46" s="26">
        <v>0</v>
      </c>
      <c r="O46" s="4"/>
      <c r="P46" s="26">
        <v>0</v>
      </c>
      <c r="Q46" s="4"/>
      <c r="R46" s="26">
        <v>0</v>
      </c>
      <c r="S46" s="4"/>
      <c r="T46" s="26">
        <v>0</v>
      </c>
      <c r="U46" s="4"/>
      <c r="V46" s="26">
        <v>0</v>
      </c>
      <c r="W46" s="26">
        <v>0</v>
      </c>
      <c r="X46" s="26">
        <v>0</v>
      </c>
      <c r="Y46" s="27">
        <v>0</v>
      </c>
      <c r="Z46" s="27"/>
      <c r="AA46" s="12"/>
    </row>
    <row r="47" spans="1:27" s="17" customFormat="1" hidden="1" x14ac:dyDescent="0.25">
      <c r="A47" s="2">
        <f t="shared" si="0"/>
        <v>30</v>
      </c>
      <c r="C47" s="2"/>
      <c r="D47" s="2" t="s">
        <v>17</v>
      </c>
      <c r="E47" s="13"/>
      <c r="F47" s="28">
        <v>0</v>
      </c>
      <c r="G47" s="4"/>
      <c r="H47" s="28">
        <v>0</v>
      </c>
      <c r="I47" s="4"/>
      <c r="J47" s="28">
        <v>0</v>
      </c>
      <c r="K47" s="4"/>
      <c r="L47" s="28">
        <v>0</v>
      </c>
      <c r="M47" s="4"/>
      <c r="N47" s="28">
        <v>0</v>
      </c>
      <c r="O47" s="4"/>
      <c r="P47" s="28">
        <v>0</v>
      </c>
      <c r="Q47" s="4"/>
      <c r="R47" s="28">
        <v>0</v>
      </c>
      <c r="S47" s="4"/>
      <c r="T47" s="28">
        <v>0</v>
      </c>
      <c r="U47" s="4"/>
      <c r="V47" s="28">
        <f>SUM(F47:T47)</f>
        <v>0</v>
      </c>
      <c r="W47" s="28">
        <v>0</v>
      </c>
      <c r="X47" s="28">
        <f>SUM(V47:W47)</f>
        <v>0</v>
      </c>
      <c r="Y47" s="29">
        <v>0</v>
      </c>
      <c r="Z47" s="28"/>
      <c r="AA47" s="12"/>
    </row>
    <row r="48" spans="1:27" s="17" customFormat="1" hidden="1" x14ac:dyDescent="0.25">
      <c r="A48" s="2">
        <f t="shared" si="0"/>
        <v>31</v>
      </c>
      <c r="D48" s="17" t="s">
        <v>33</v>
      </c>
      <c r="E48" s="13"/>
      <c r="F48" s="30">
        <f>SUM(F45:F47)</f>
        <v>0</v>
      </c>
      <c r="G48" s="31"/>
      <c r="H48" s="30">
        <f>SUM(H45:H47)</f>
        <v>0</v>
      </c>
      <c r="I48" s="31"/>
      <c r="J48" s="30">
        <f>SUM(J45:J47)</f>
        <v>0</v>
      </c>
      <c r="K48" s="31"/>
      <c r="L48" s="30">
        <f>SUM(L45:L47)</f>
        <v>0</v>
      </c>
      <c r="M48" s="31"/>
      <c r="N48" s="30">
        <f>SUM(N45:N47)</f>
        <v>0</v>
      </c>
      <c r="O48" s="31"/>
      <c r="P48" s="30">
        <f>SUM(P45:P47)</f>
        <v>0</v>
      </c>
      <c r="Q48" s="31"/>
      <c r="R48" s="30">
        <f>SUM(R45:R47)</f>
        <v>0</v>
      </c>
      <c r="S48" s="31"/>
      <c r="T48" s="30">
        <f>SUM(T45:T47)</f>
        <v>0</v>
      </c>
      <c r="U48" s="31"/>
      <c r="V48" s="30">
        <f>SUM(V46:V47)</f>
        <v>0</v>
      </c>
      <c r="W48" s="30">
        <f>SUM(W46:W47)</f>
        <v>0</v>
      </c>
      <c r="X48" s="30">
        <f>SUM(X46:X47)</f>
        <v>0</v>
      </c>
      <c r="Y48" s="32">
        <f>SUM(Y45:Y47)</f>
        <v>0</v>
      </c>
      <c r="Z48" s="32">
        <f>+Y48-V48-W48</f>
        <v>0</v>
      </c>
      <c r="AA48" s="33">
        <f>+IF(Y48=0,0,X48/Y48)</f>
        <v>0</v>
      </c>
    </row>
    <row r="49" spans="1:27" s="17" customFormat="1" hidden="1" x14ac:dyDescent="0.25">
      <c r="A49" s="2"/>
      <c r="C49" s="2"/>
      <c r="D49" s="2"/>
      <c r="E49" s="13"/>
      <c r="F49" s="23"/>
      <c r="G49" s="24"/>
      <c r="H49" s="23"/>
      <c r="I49" s="24"/>
      <c r="J49" s="23"/>
      <c r="K49" s="24"/>
      <c r="L49" s="23"/>
      <c r="M49" s="24"/>
      <c r="N49" s="23"/>
      <c r="O49" s="24"/>
      <c r="P49" s="23"/>
      <c r="Q49" s="24"/>
      <c r="R49" s="23"/>
      <c r="S49" s="24"/>
      <c r="T49" s="23"/>
      <c r="U49" s="24"/>
      <c r="V49" s="23"/>
      <c r="W49" s="23"/>
      <c r="X49" s="23"/>
      <c r="Y49" s="25"/>
      <c r="Z49" s="25"/>
      <c r="AA49" s="12"/>
    </row>
    <row r="50" spans="1:27" s="17" customFormat="1" hidden="1" x14ac:dyDescent="0.25">
      <c r="A50" s="2"/>
      <c r="E50" s="13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5"/>
      <c r="Z50" s="25"/>
      <c r="AA50" s="12"/>
    </row>
    <row r="51" spans="1:27" s="17" customFormat="1" hidden="1" x14ac:dyDescent="0.25">
      <c r="A51" s="2">
        <f>+A48+1</f>
        <v>32</v>
      </c>
      <c r="C51" s="17" t="s">
        <v>49</v>
      </c>
      <c r="D51" s="2"/>
      <c r="E51" s="13" t="s">
        <v>35</v>
      </c>
      <c r="F51" s="23"/>
      <c r="G51" s="24"/>
      <c r="H51" s="23"/>
      <c r="I51" s="24"/>
      <c r="J51" s="23"/>
      <c r="K51" s="24"/>
      <c r="L51" s="23"/>
      <c r="M51" s="24"/>
      <c r="N51" s="23"/>
      <c r="O51" s="24"/>
      <c r="P51" s="23"/>
      <c r="Q51" s="24"/>
      <c r="R51" s="23"/>
      <c r="S51" s="24"/>
      <c r="T51" s="23"/>
      <c r="U51" s="24"/>
      <c r="V51" s="23"/>
      <c r="W51" s="23"/>
      <c r="X51" s="23"/>
      <c r="Y51" s="25"/>
      <c r="Z51" s="25"/>
      <c r="AA51" s="12"/>
    </row>
    <row r="52" spans="1:27" s="17" customFormat="1" hidden="1" x14ac:dyDescent="0.25">
      <c r="A52" s="2">
        <f t="shared" si="0"/>
        <v>33</v>
      </c>
      <c r="C52" s="2" t="s">
        <v>50</v>
      </c>
      <c r="D52" s="2"/>
      <c r="E52" s="13"/>
      <c r="F52" s="23"/>
      <c r="G52" s="24"/>
      <c r="H52" s="23"/>
      <c r="I52" s="24"/>
      <c r="J52" s="23"/>
      <c r="K52" s="24"/>
      <c r="L52" s="23"/>
      <c r="M52" s="24"/>
      <c r="N52" s="23"/>
      <c r="O52" s="24"/>
      <c r="P52" s="23"/>
      <c r="Q52" s="24"/>
      <c r="R52" s="23"/>
      <c r="S52" s="24"/>
      <c r="T52" s="23"/>
      <c r="U52" s="24"/>
      <c r="V52" s="23"/>
      <c r="W52" s="23"/>
      <c r="X52" s="23"/>
      <c r="Y52" s="25"/>
      <c r="Z52" s="25"/>
      <c r="AA52" s="12"/>
    </row>
    <row r="53" spans="1:27" s="17" customFormat="1" hidden="1" x14ac:dyDescent="0.25">
      <c r="A53" s="2">
        <f t="shared" si="0"/>
        <v>34</v>
      </c>
      <c r="C53" s="2"/>
      <c r="D53" s="2" t="s">
        <v>32</v>
      </c>
      <c r="E53" s="13"/>
      <c r="F53" s="26">
        <v>0</v>
      </c>
      <c r="G53" s="4"/>
      <c r="H53" s="26">
        <v>0</v>
      </c>
      <c r="I53" s="4"/>
      <c r="J53" s="26">
        <v>0</v>
      </c>
      <c r="K53" s="4"/>
      <c r="L53" s="26">
        <v>0</v>
      </c>
      <c r="M53" s="4"/>
      <c r="N53" s="26">
        <v>0</v>
      </c>
      <c r="O53" s="4">
        <v>0</v>
      </c>
      <c r="P53" s="26">
        <v>0</v>
      </c>
      <c r="Q53" s="4"/>
      <c r="R53" s="26">
        <v>0</v>
      </c>
      <c r="S53" s="4"/>
      <c r="T53" s="26">
        <v>0</v>
      </c>
      <c r="U53" s="4"/>
      <c r="V53" s="26">
        <f>SUM(F53:T53)</f>
        <v>0</v>
      </c>
      <c r="W53" s="26">
        <v>0</v>
      </c>
      <c r="X53" s="26">
        <f>SUM(V53:W53)</f>
        <v>0</v>
      </c>
      <c r="Y53" s="27">
        <v>0</v>
      </c>
      <c r="Z53" s="27"/>
      <c r="AA53" s="12"/>
    </row>
    <row r="54" spans="1:27" s="17" customFormat="1" hidden="1" x14ac:dyDescent="0.25">
      <c r="A54" s="2">
        <f t="shared" si="0"/>
        <v>35</v>
      </c>
      <c r="C54" s="2"/>
      <c r="D54" s="2" t="s">
        <v>17</v>
      </c>
      <c r="E54" s="13"/>
      <c r="F54" s="28">
        <v>0</v>
      </c>
      <c r="G54" s="4"/>
      <c r="H54" s="28">
        <v>0</v>
      </c>
      <c r="I54" s="4"/>
      <c r="J54" s="28">
        <v>0</v>
      </c>
      <c r="K54" s="4"/>
      <c r="L54" s="28">
        <v>0</v>
      </c>
      <c r="M54" s="4"/>
      <c r="N54" s="28">
        <v>0</v>
      </c>
      <c r="O54" s="4"/>
      <c r="P54" s="28">
        <v>0</v>
      </c>
      <c r="Q54" s="4"/>
      <c r="R54" s="28">
        <v>0</v>
      </c>
      <c r="S54" s="4"/>
      <c r="T54" s="28">
        <v>0</v>
      </c>
      <c r="U54" s="4"/>
      <c r="V54" s="28">
        <f>SUM(F54:T54)</f>
        <v>0</v>
      </c>
      <c r="W54" s="28">
        <v>0</v>
      </c>
      <c r="X54" s="28">
        <f>SUM(V54:W54)</f>
        <v>0</v>
      </c>
      <c r="Y54" s="29">
        <v>0</v>
      </c>
      <c r="Z54" s="28"/>
      <c r="AA54" s="12"/>
    </row>
    <row r="55" spans="1:27" s="17" customFormat="1" hidden="1" x14ac:dyDescent="0.25">
      <c r="A55" s="2">
        <f t="shared" si="0"/>
        <v>36</v>
      </c>
      <c r="D55" s="17" t="s">
        <v>33</v>
      </c>
      <c r="E55" s="13"/>
      <c r="F55" s="30">
        <f>SUM(F52:F54)</f>
        <v>0</v>
      </c>
      <c r="G55" s="31"/>
      <c r="H55" s="30">
        <f>SUM(H52:H54)</f>
        <v>0</v>
      </c>
      <c r="I55" s="31"/>
      <c r="J55" s="30">
        <f>SUM(J52:J54)</f>
        <v>0</v>
      </c>
      <c r="K55" s="31"/>
      <c r="L55" s="30">
        <f>SUM(L52:L54)</f>
        <v>0</v>
      </c>
      <c r="M55" s="31"/>
      <c r="N55" s="30">
        <f>SUM(N52:N54)</f>
        <v>0</v>
      </c>
      <c r="O55" s="31"/>
      <c r="P55" s="30">
        <f>SUM(P52:P54)</f>
        <v>0</v>
      </c>
      <c r="Q55" s="31"/>
      <c r="R55" s="30">
        <f>SUM(R52:R54)</f>
        <v>0</v>
      </c>
      <c r="S55" s="31"/>
      <c r="T55" s="30">
        <f>SUM(T52:T54)</f>
        <v>0</v>
      </c>
      <c r="U55" s="31"/>
      <c r="V55" s="30">
        <f>SUM(V53:V54)</f>
        <v>0</v>
      </c>
      <c r="W55" s="30">
        <f>SUM(W53:W54)</f>
        <v>0</v>
      </c>
      <c r="X55" s="30">
        <f>SUM(X53:X54)</f>
        <v>0</v>
      </c>
      <c r="Y55" s="32">
        <f>SUM(Y52:Y54)</f>
        <v>0</v>
      </c>
      <c r="Z55" s="32">
        <f>+Y55-V55-W55</f>
        <v>0</v>
      </c>
      <c r="AA55" s="33">
        <f>+IF(Y55=0,0,X55/Y55)</f>
        <v>0</v>
      </c>
    </row>
    <row r="56" spans="1:27" s="17" customFormat="1" hidden="1" x14ac:dyDescent="0.25">
      <c r="A56" s="2"/>
      <c r="C56" s="2"/>
      <c r="D56" s="2"/>
      <c r="E56" s="13"/>
      <c r="F56" s="23"/>
      <c r="G56" s="24"/>
      <c r="H56" s="23"/>
      <c r="I56" s="24"/>
      <c r="J56" s="23"/>
      <c r="K56" s="24"/>
      <c r="L56" s="23"/>
      <c r="M56" s="24"/>
      <c r="N56" s="23"/>
      <c r="O56" s="24"/>
      <c r="P56" s="23"/>
      <c r="Q56" s="24"/>
      <c r="R56" s="23"/>
      <c r="S56" s="24"/>
      <c r="T56" s="23"/>
      <c r="U56" s="24"/>
      <c r="V56" s="23"/>
      <c r="W56" s="23"/>
      <c r="X56" s="23"/>
      <c r="Y56" s="25"/>
      <c r="Z56" s="25"/>
      <c r="AA56" s="12"/>
    </row>
    <row r="57" spans="1:27" s="17" customFormat="1" hidden="1" x14ac:dyDescent="0.25">
      <c r="A57" s="2"/>
      <c r="C57" s="2"/>
      <c r="D57" s="2"/>
      <c r="E57" s="13"/>
      <c r="F57" s="23"/>
      <c r="G57" s="24"/>
      <c r="H57" s="23"/>
      <c r="I57" s="24"/>
      <c r="J57" s="23"/>
      <c r="K57" s="24"/>
      <c r="L57" s="23"/>
      <c r="M57" s="24"/>
      <c r="N57" s="23"/>
      <c r="O57" s="24"/>
      <c r="P57" s="23"/>
      <c r="Q57" s="24"/>
      <c r="R57" s="23"/>
      <c r="S57" s="24"/>
      <c r="T57" s="23"/>
      <c r="U57" s="24"/>
      <c r="V57" s="23"/>
      <c r="W57" s="23"/>
      <c r="X57" s="23"/>
      <c r="Y57" s="25"/>
      <c r="Z57" s="25"/>
      <c r="AA57" s="12"/>
    </row>
    <row r="58" spans="1:27" s="17" customFormat="1" hidden="1" x14ac:dyDescent="0.25">
      <c r="A58" s="2">
        <f>+A55+1</f>
        <v>37</v>
      </c>
      <c r="C58" s="17" t="s">
        <v>51</v>
      </c>
      <c r="D58" s="2"/>
      <c r="E58" s="13" t="s">
        <v>30</v>
      </c>
      <c r="F58" s="23"/>
      <c r="G58" s="24"/>
      <c r="H58" s="23"/>
      <c r="I58" s="24"/>
      <c r="J58" s="23"/>
      <c r="K58" s="24"/>
      <c r="L58" s="23"/>
      <c r="M58" s="24"/>
      <c r="N58" s="23"/>
      <c r="O58" s="24"/>
      <c r="P58" s="23"/>
      <c r="Q58" s="24"/>
      <c r="R58" s="23"/>
      <c r="S58" s="24"/>
      <c r="T58" s="23"/>
      <c r="U58" s="24"/>
      <c r="V58" s="23"/>
      <c r="W58" s="23"/>
      <c r="X58" s="23"/>
      <c r="Y58" s="25"/>
      <c r="Z58" s="25"/>
      <c r="AA58" s="12"/>
    </row>
    <row r="59" spans="1:27" s="17" customFormat="1" hidden="1" x14ac:dyDescent="0.25">
      <c r="A59" s="2">
        <f t="shared" si="0"/>
        <v>38</v>
      </c>
      <c r="C59" s="2" t="s">
        <v>52</v>
      </c>
      <c r="D59" s="2"/>
      <c r="E59" s="13"/>
      <c r="F59" s="23"/>
      <c r="G59" s="24"/>
      <c r="H59" s="23"/>
      <c r="I59" s="24"/>
      <c r="J59" s="23"/>
      <c r="K59" s="24"/>
      <c r="L59" s="23"/>
      <c r="M59" s="24"/>
      <c r="N59" s="23"/>
      <c r="O59" s="24"/>
      <c r="P59" s="23"/>
      <c r="Q59" s="24"/>
      <c r="R59" s="23"/>
      <c r="S59" s="24"/>
      <c r="T59" s="23"/>
      <c r="U59" s="24"/>
      <c r="V59" s="23"/>
      <c r="W59" s="23"/>
      <c r="X59" s="23"/>
      <c r="Y59" s="25"/>
      <c r="Z59" s="25"/>
      <c r="AA59" s="12"/>
    </row>
    <row r="60" spans="1:27" s="17" customFormat="1" hidden="1" x14ac:dyDescent="0.25">
      <c r="A60" s="2">
        <f t="shared" si="0"/>
        <v>39</v>
      </c>
      <c r="C60" s="2"/>
      <c r="D60" s="2" t="s">
        <v>32</v>
      </c>
      <c r="E60" s="13"/>
      <c r="F60" s="26">
        <v>0</v>
      </c>
      <c r="G60" s="4"/>
      <c r="H60" s="26">
        <v>0</v>
      </c>
      <c r="I60" s="4"/>
      <c r="J60" s="26">
        <v>0</v>
      </c>
      <c r="K60" s="4"/>
      <c r="L60" s="26">
        <v>0</v>
      </c>
      <c r="M60" s="4"/>
      <c r="N60" s="26">
        <v>0</v>
      </c>
      <c r="O60" s="4"/>
      <c r="P60" s="26">
        <v>0</v>
      </c>
      <c r="Q60" s="4"/>
      <c r="R60" s="26">
        <v>0</v>
      </c>
      <c r="S60" s="4"/>
      <c r="T60" s="26">
        <v>0</v>
      </c>
      <c r="U60" s="4"/>
      <c r="V60" s="26">
        <f>SUM(F60:T60)</f>
        <v>0</v>
      </c>
      <c r="W60" s="26">
        <v>0</v>
      </c>
      <c r="X60" s="26">
        <f>SUM(V60:W60)</f>
        <v>0</v>
      </c>
      <c r="Y60" s="27">
        <v>0</v>
      </c>
      <c r="Z60" s="27"/>
      <c r="AA60" s="12"/>
    </row>
    <row r="61" spans="1:27" s="17" customFormat="1" hidden="1" x14ac:dyDescent="0.25">
      <c r="A61" s="2">
        <f t="shared" si="0"/>
        <v>40</v>
      </c>
      <c r="C61" s="2"/>
      <c r="D61" s="2" t="s">
        <v>17</v>
      </c>
      <c r="E61" s="13"/>
      <c r="F61" s="28">
        <v>0</v>
      </c>
      <c r="G61" s="4"/>
      <c r="H61" s="28">
        <v>0</v>
      </c>
      <c r="I61" s="4"/>
      <c r="J61" s="28">
        <v>0</v>
      </c>
      <c r="K61" s="4"/>
      <c r="L61" s="28">
        <v>0</v>
      </c>
      <c r="M61" s="4"/>
      <c r="N61" s="28">
        <v>0</v>
      </c>
      <c r="O61" s="4"/>
      <c r="P61" s="28">
        <v>0</v>
      </c>
      <c r="Q61" s="4"/>
      <c r="R61" s="28">
        <v>0</v>
      </c>
      <c r="S61" s="4"/>
      <c r="T61" s="28">
        <v>0</v>
      </c>
      <c r="U61" s="4"/>
      <c r="V61" s="28">
        <f>SUM(F61:T61)</f>
        <v>0</v>
      </c>
      <c r="W61" s="28">
        <v>0</v>
      </c>
      <c r="X61" s="28">
        <f>SUM(V61:W61)</f>
        <v>0</v>
      </c>
      <c r="Y61" s="29">
        <v>0</v>
      </c>
      <c r="Z61" s="28"/>
      <c r="AA61" s="12"/>
    </row>
    <row r="62" spans="1:27" s="17" customFormat="1" hidden="1" x14ac:dyDescent="0.25">
      <c r="A62" s="2">
        <f t="shared" si="0"/>
        <v>41</v>
      </c>
      <c r="D62" s="17" t="s">
        <v>33</v>
      </c>
      <c r="E62" s="13"/>
      <c r="F62" s="30">
        <f>SUM(F59:F61)</f>
        <v>0</v>
      </c>
      <c r="G62" s="31"/>
      <c r="H62" s="30">
        <f>SUM(H59:H61)</f>
        <v>0</v>
      </c>
      <c r="I62" s="31"/>
      <c r="J62" s="30">
        <f>SUM(J59:J61)</f>
        <v>0</v>
      </c>
      <c r="K62" s="31"/>
      <c r="L62" s="30">
        <f>SUM(L59:L61)</f>
        <v>0</v>
      </c>
      <c r="M62" s="31"/>
      <c r="N62" s="30">
        <f>SUM(N59:N61)</f>
        <v>0</v>
      </c>
      <c r="O62" s="31"/>
      <c r="P62" s="30">
        <f>SUM(P59:P61)</f>
        <v>0</v>
      </c>
      <c r="Q62" s="31"/>
      <c r="R62" s="30">
        <f>SUM(R59:R61)</f>
        <v>0</v>
      </c>
      <c r="S62" s="31"/>
      <c r="T62" s="30">
        <f>SUM(T59:T61)</f>
        <v>0</v>
      </c>
      <c r="U62" s="31"/>
      <c r="V62" s="30">
        <f>SUM(V60:V61)</f>
        <v>0</v>
      </c>
      <c r="W62" s="30">
        <f>SUM(W60:W61)</f>
        <v>0</v>
      </c>
      <c r="X62" s="30">
        <f>SUM(X60:X61)</f>
        <v>0</v>
      </c>
      <c r="Y62" s="32">
        <f>SUM(Y59:Y61)</f>
        <v>0</v>
      </c>
      <c r="Z62" s="32">
        <f>+Y62-V62-W62</f>
        <v>0</v>
      </c>
      <c r="AA62" s="33">
        <f>+IF(Y62=0,0,X62/Y62)</f>
        <v>0</v>
      </c>
    </row>
    <row r="63" spans="1:27" s="17" customFormat="1" hidden="1" x14ac:dyDescent="0.25">
      <c r="A63" s="2"/>
      <c r="C63" s="2"/>
      <c r="D63" s="2"/>
      <c r="E63" s="13"/>
      <c r="F63" s="23"/>
      <c r="G63" s="24"/>
      <c r="H63" s="23"/>
      <c r="I63" s="24"/>
      <c r="J63" s="23"/>
      <c r="K63" s="24"/>
      <c r="L63" s="23"/>
      <c r="M63" s="24"/>
      <c r="N63" s="23"/>
      <c r="O63" s="24"/>
      <c r="P63" s="23"/>
      <c r="Q63" s="24"/>
      <c r="R63" s="23"/>
      <c r="S63" s="24"/>
      <c r="T63" s="23"/>
      <c r="U63" s="24"/>
      <c r="V63" s="23"/>
      <c r="W63" s="23"/>
      <c r="X63" s="23"/>
      <c r="Y63" s="25"/>
      <c r="Z63" s="25"/>
      <c r="AA63" s="12"/>
    </row>
    <row r="64" spans="1:27" s="17" customFormat="1" hidden="1" x14ac:dyDescent="0.25">
      <c r="A64" s="2"/>
      <c r="C64" s="2"/>
      <c r="D64" s="2"/>
      <c r="E64" s="13"/>
      <c r="F64" s="23"/>
      <c r="G64" s="24"/>
      <c r="H64" s="23"/>
      <c r="I64" s="24"/>
      <c r="J64" s="23"/>
      <c r="K64" s="24"/>
      <c r="L64" s="23"/>
      <c r="M64" s="24"/>
      <c r="N64" s="23"/>
      <c r="O64" s="24"/>
      <c r="P64" s="23"/>
      <c r="Q64" s="24"/>
      <c r="R64" s="23"/>
      <c r="S64" s="24"/>
      <c r="T64" s="23"/>
      <c r="U64" s="24"/>
      <c r="V64" s="23"/>
      <c r="W64" s="23"/>
      <c r="X64" s="23"/>
      <c r="Y64" s="25"/>
      <c r="Z64" s="25"/>
      <c r="AA64" s="12"/>
    </row>
    <row r="65" spans="1:27" s="17" customFormat="1" hidden="1" x14ac:dyDescent="0.25">
      <c r="A65" s="2">
        <f>+A62+1</f>
        <v>42</v>
      </c>
      <c r="C65" s="17" t="s">
        <v>53</v>
      </c>
      <c r="D65" s="2"/>
      <c r="E65" s="36" t="s">
        <v>54</v>
      </c>
      <c r="F65" s="23"/>
      <c r="G65" s="24"/>
      <c r="H65" s="23"/>
      <c r="I65" s="24"/>
      <c r="J65" s="23"/>
      <c r="K65" s="24"/>
      <c r="L65" s="23"/>
      <c r="M65" s="24"/>
      <c r="N65" s="23"/>
      <c r="O65" s="24"/>
      <c r="P65" s="23"/>
      <c r="Q65" s="24"/>
      <c r="R65" s="23"/>
      <c r="S65" s="24"/>
      <c r="T65" s="23"/>
      <c r="U65" s="24"/>
      <c r="V65" s="23"/>
      <c r="W65" s="23"/>
      <c r="X65" s="23"/>
      <c r="Y65" s="25"/>
      <c r="Z65" s="25"/>
      <c r="AA65" s="12"/>
    </row>
    <row r="66" spans="1:27" s="17" customFormat="1" hidden="1" x14ac:dyDescent="0.25">
      <c r="A66" s="2">
        <f t="shared" si="0"/>
        <v>43</v>
      </c>
      <c r="C66" s="2" t="s">
        <v>55</v>
      </c>
      <c r="D66" s="2"/>
      <c r="E66" s="13"/>
      <c r="F66" s="23"/>
      <c r="G66" s="24"/>
      <c r="H66" s="23"/>
      <c r="I66" s="24"/>
      <c r="J66" s="23"/>
      <c r="K66" s="24"/>
      <c r="L66" s="23"/>
      <c r="M66" s="24"/>
      <c r="N66" s="23"/>
      <c r="O66" s="24"/>
      <c r="P66" s="23"/>
      <c r="Q66" s="24"/>
      <c r="R66" s="23"/>
      <c r="S66" s="24"/>
      <c r="T66" s="23"/>
      <c r="U66" s="24"/>
      <c r="V66" s="23"/>
      <c r="W66" s="23"/>
      <c r="X66" s="23"/>
      <c r="Y66" s="25"/>
      <c r="Z66" s="25"/>
      <c r="AA66" s="12"/>
    </row>
    <row r="67" spans="1:27" s="17" customFormat="1" hidden="1" x14ac:dyDescent="0.25">
      <c r="A67" s="2">
        <f t="shared" si="0"/>
        <v>44</v>
      </c>
      <c r="C67" s="2"/>
      <c r="D67" s="2" t="s">
        <v>32</v>
      </c>
      <c r="E67" s="13"/>
      <c r="F67" s="26">
        <v>0</v>
      </c>
      <c r="G67" s="4"/>
      <c r="H67" s="26">
        <v>0</v>
      </c>
      <c r="I67" s="4"/>
      <c r="J67" s="26">
        <v>0</v>
      </c>
      <c r="K67" s="4"/>
      <c r="L67" s="26">
        <v>0</v>
      </c>
      <c r="M67" s="4"/>
      <c r="N67" s="26">
        <v>0</v>
      </c>
      <c r="O67" s="4"/>
      <c r="P67" s="26">
        <v>0</v>
      </c>
      <c r="Q67" s="4"/>
      <c r="R67" s="26">
        <v>0</v>
      </c>
      <c r="S67" s="4"/>
      <c r="T67" s="26">
        <v>0</v>
      </c>
      <c r="U67" s="4"/>
      <c r="V67" s="26">
        <f>SUM(F67:T67)</f>
        <v>0</v>
      </c>
      <c r="W67" s="26">
        <v>0</v>
      </c>
      <c r="X67" s="26">
        <f>SUM(V67:W67)</f>
        <v>0</v>
      </c>
      <c r="Y67" s="27">
        <v>0</v>
      </c>
      <c r="Z67" s="27"/>
      <c r="AA67" s="12"/>
    </row>
    <row r="68" spans="1:27" s="17" customFormat="1" hidden="1" x14ac:dyDescent="0.25">
      <c r="A68" s="2">
        <f t="shared" si="0"/>
        <v>45</v>
      </c>
      <c r="C68" s="2"/>
      <c r="D68" s="2" t="s">
        <v>17</v>
      </c>
      <c r="E68" s="13"/>
      <c r="F68" s="28">
        <v>0</v>
      </c>
      <c r="G68" s="4"/>
      <c r="H68" s="28">
        <v>0</v>
      </c>
      <c r="I68" s="4"/>
      <c r="J68" s="28">
        <v>0</v>
      </c>
      <c r="K68" s="4"/>
      <c r="L68" s="28">
        <v>0</v>
      </c>
      <c r="M68" s="4"/>
      <c r="N68" s="28">
        <v>0</v>
      </c>
      <c r="O68" s="4"/>
      <c r="P68" s="28">
        <v>0</v>
      </c>
      <c r="Q68" s="4"/>
      <c r="R68" s="28">
        <v>0</v>
      </c>
      <c r="S68" s="4"/>
      <c r="T68" s="28">
        <v>0</v>
      </c>
      <c r="U68" s="4"/>
      <c r="V68" s="28">
        <f>SUM(F68:T68)</f>
        <v>0</v>
      </c>
      <c r="W68" s="28">
        <v>0</v>
      </c>
      <c r="X68" s="28">
        <f>SUM(V68:W68)</f>
        <v>0</v>
      </c>
      <c r="Y68" s="29">
        <v>0</v>
      </c>
      <c r="Z68" s="28"/>
      <c r="AA68" s="12"/>
    </row>
    <row r="69" spans="1:27" s="17" customFormat="1" hidden="1" x14ac:dyDescent="0.25">
      <c r="A69" s="2">
        <f t="shared" si="0"/>
        <v>46</v>
      </c>
      <c r="D69" s="17" t="s">
        <v>33</v>
      </c>
      <c r="E69" s="13"/>
      <c r="F69" s="30">
        <f>SUM(F66:F68)</f>
        <v>0</v>
      </c>
      <c r="G69" s="31"/>
      <c r="H69" s="30">
        <f>SUM(H66:H68)</f>
        <v>0</v>
      </c>
      <c r="I69" s="31"/>
      <c r="J69" s="30">
        <f>SUM(J66:J68)</f>
        <v>0</v>
      </c>
      <c r="K69" s="31"/>
      <c r="L69" s="30">
        <f>SUM(L66:L68)</f>
        <v>0</v>
      </c>
      <c r="M69" s="31"/>
      <c r="N69" s="30">
        <f>SUM(N66:N68)</f>
        <v>0</v>
      </c>
      <c r="O69" s="31"/>
      <c r="P69" s="30">
        <f>SUM(P66:P68)</f>
        <v>0</v>
      </c>
      <c r="Q69" s="31"/>
      <c r="R69" s="30">
        <f>SUM(R66:R68)</f>
        <v>0</v>
      </c>
      <c r="S69" s="31"/>
      <c r="T69" s="30">
        <f>SUM(T66:T68)</f>
        <v>0</v>
      </c>
      <c r="U69" s="31"/>
      <c r="V69" s="30">
        <f>SUM(V67:V68)</f>
        <v>0</v>
      </c>
      <c r="W69" s="30">
        <f>SUM(W67:W68)</f>
        <v>0</v>
      </c>
      <c r="X69" s="30">
        <f>SUM(X67:X68)</f>
        <v>0</v>
      </c>
      <c r="Y69" s="32">
        <f>SUM(Y66:Y68)</f>
        <v>0</v>
      </c>
      <c r="Z69" s="32">
        <f>+Y69-V69-W69</f>
        <v>0</v>
      </c>
      <c r="AA69" s="33">
        <f>+IF(Y69=0,0,X69/Y69)</f>
        <v>0</v>
      </c>
    </row>
    <row r="70" spans="1:27" s="17" customFormat="1" hidden="1" x14ac:dyDescent="0.25">
      <c r="A70" s="2"/>
      <c r="C70" s="2"/>
      <c r="D70" s="2"/>
      <c r="E70" s="13"/>
      <c r="F70" s="23"/>
      <c r="G70" s="24"/>
      <c r="H70" s="23"/>
      <c r="I70" s="24"/>
      <c r="J70" s="23"/>
      <c r="K70" s="24"/>
      <c r="L70" s="23"/>
      <c r="M70" s="24"/>
      <c r="N70" s="23"/>
      <c r="O70" s="24"/>
      <c r="P70" s="23"/>
      <c r="Q70" s="24"/>
      <c r="R70" s="23"/>
      <c r="S70" s="24"/>
      <c r="T70" s="23"/>
      <c r="U70" s="24"/>
      <c r="V70" s="23"/>
      <c r="W70" s="23"/>
      <c r="X70" s="23"/>
      <c r="Y70" s="25"/>
      <c r="Z70" s="25"/>
      <c r="AA70" s="12"/>
    </row>
    <row r="71" spans="1:27" hidden="1" x14ac:dyDescent="0.25">
      <c r="A71" s="2">
        <f>+A69+1</f>
        <v>47</v>
      </c>
      <c r="D71" s="37" t="s">
        <v>56</v>
      </c>
      <c r="E71" s="38"/>
      <c r="F71" s="39">
        <f>+F13+F20+F27+F34+F48+F55+F62+F69</f>
        <v>0</v>
      </c>
      <c r="G71" s="40"/>
      <c r="H71" s="39">
        <f>+H13+H20+H27+H34+H48+H55+H62+H69</f>
        <v>0</v>
      </c>
      <c r="I71" s="40"/>
      <c r="J71" s="39">
        <f>+J13+J20+J27+J34+J48+J55+J62+J69</f>
        <v>0</v>
      </c>
      <c r="K71" s="40"/>
      <c r="L71" s="39">
        <f>+L13+L20+L27+L34+L48+L55+L62+L69</f>
        <v>0</v>
      </c>
      <c r="M71" s="40"/>
      <c r="N71" s="39">
        <f>+N13+N20+N27+N34+N48+N55+N62+N69</f>
        <v>0</v>
      </c>
      <c r="O71" s="40"/>
      <c r="P71" s="39">
        <f>+P13+P20+P27+P34+P48+P55+P62+P69</f>
        <v>0</v>
      </c>
      <c r="Q71" s="40"/>
      <c r="R71" s="39">
        <f>+R13+R20+R27+R34+R48+R55+R62+R69</f>
        <v>0</v>
      </c>
      <c r="S71" s="40"/>
      <c r="T71" s="39">
        <f>+T13+T20+T27+T34+T48+T55+T62+T69</f>
        <v>0</v>
      </c>
      <c r="U71" s="40"/>
      <c r="V71" s="39">
        <f>+V13+V20+V27+V34+V48+V55+V62+V69</f>
        <v>0</v>
      </c>
      <c r="W71" s="39">
        <f>+W13+W20+W27+W34+W48+W55+W62+W69</f>
        <v>0</v>
      </c>
      <c r="X71" s="39">
        <f>+X13+X20+X27+X34+X48+X55+X62+X69</f>
        <v>0</v>
      </c>
      <c r="Y71" s="39">
        <f>+Y13+Y20+Y27+Y34+Y48+Y55+Y62+Y69+Y41</f>
        <v>0</v>
      </c>
      <c r="Z71" s="39">
        <f>+Z13+Z20+Z27+Z34+Z48+Z55+Z62+Z69</f>
        <v>0</v>
      </c>
      <c r="AA71" s="41">
        <f>+IF(Y71=0,0,X71/Y71)</f>
        <v>0</v>
      </c>
    </row>
    <row r="72" spans="1:27" s="17" customFormat="1" hidden="1" x14ac:dyDescent="0.25">
      <c r="A72" s="2"/>
      <c r="C72" s="2"/>
      <c r="D72" s="2"/>
      <c r="E72" s="13"/>
      <c r="F72" s="23"/>
      <c r="G72" s="24"/>
      <c r="H72" s="23"/>
      <c r="I72" s="24"/>
      <c r="J72" s="23"/>
      <c r="K72" s="24"/>
      <c r="L72" s="23"/>
      <c r="M72" s="24"/>
      <c r="N72" s="23"/>
      <c r="O72" s="24"/>
      <c r="P72" s="23"/>
      <c r="Q72" s="24"/>
      <c r="R72" s="23"/>
      <c r="S72" s="24"/>
      <c r="T72" s="23"/>
      <c r="U72" s="24"/>
      <c r="V72" s="23"/>
      <c r="W72" s="23"/>
      <c r="X72" s="23"/>
      <c r="Y72" s="25"/>
      <c r="Z72" s="25"/>
      <c r="AA72" s="12"/>
    </row>
    <row r="73" spans="1:27" s="17" customFormat="1" hidden="1" x14ac:dyDescent="0.25">
      <c r="A73" s="2">
        <f>+A71+1</f>
        <v>48</v>
      </c>
      <c r="C73" s="21" t="s">
        <v>57</v>
      </c>
      <c r="D73" s="2"/>
      <c r="E73" s="13"/>
      <c r="F73" s="23"/>
      <c r="G73" s="24"/>
      <c r="H73" s="23"/>
      <c r="I73" s="24"/>
      <c r="J73" s="23"/>
      <c r="K73" s="24"/>
      <c r="L73" s="23"/>
      <c r="M73" s="24"/>
      <c r="N73" s="23"/>
      <c r="O73" s="24"/>
      <c r="P73" s="23"/>
      <c r="Q73" s="24"/>
      <c r="R73" s="23"/>
      <c r="S73" s="24"/>
      <c r="T73" s="23"/>
      <c r="U73" s="24"/>
      <c r="V73" s="23"/>
      <c r="W73" s="23"/>
      <c r="X73" s="23"/>
      <c r="Y73" s="25"/>
      <c r="Z73" s="23"/>
      <c r="AA73" s="12"/>
    </row>
    <row r="74" spans="1:27" s="17" customFormat="1" hidden="1" x14ac:dyDescent="0.25">
      <c r="A74" s="2">
        <f t="shared" ref="A74:A78" si="1">A73+1</f>
        <v>49</v>
      </c>
      <c r="C74" s="17" t="s">
        <v>58</v>
      </c>
      <c r="D74" s="2"/>
      <c r="E74" s="36" t="s">
        <v>59</v>
      </c>
      <c r="F74" s="23"/>
      <c r="G74" s="24"/>
      <c r="H74" s="23"/>
      <c r="I74" s="24"/>
      <c r="J74" s="23"/>
      <c r="K74" s="24"/>
      <c r="L74" s="23"/>
      <c r="M74" s="24"/>
      <c r="N74" s="23"/>
      <c r="O74" s="24"/>
      <c r="P74" s="23"/>
      <c r="Q74" s="24"/>
      <c r="R74" s="23"/>
      <c r="S74" s="24"/>
      <c r="T74" s="23"/>
      <c r="U74" s="24"/>
      <c r="V74" s="23"/>
      <c r="W74" s="25"/>
      <c r="X74" s="25"/>
      <c r="Y74" s="25"/>
      <c r="Z74" s="25"/>
      <c r="AA74" s="12"/>
    </row>
    <row r="75" spans="1:27" s="17" customFormat="1" hidden="1" x14ac:dyDescent="0.25">
      <c r="A75" s="2">
        <f t="shared" si="1"/>
        <v>50</v>
      </c>
      <c r="C75" s="2" t="s">
        <v>60</v>
      </c>
      <c r="D75" s="2"/>
      <c r="E75" s="13"/>
      <c r="F75" s="23"/>
      <c r="G75" s="24"/>
      <c r="H75" s="23"/>
      <c r="I75" s="24"/>
      <c r="J75" s="23"/>
      <c r="K75" s="24"/>
      <c r="L75" s="23"/>
      <c r="M75" s="24"/>
      <c r="N75" s="23"/>
      <c r="O75" s="24"/>
      <c r="P75" s="23"/>
      <c r="Q75" s="24"/>
      <c r="R75" s="23"/>
      <c r="S75" s="24"/>
      <c r="T75" s="23"/>
      <c r="U75" s="24"/>
      <c r="V75" s="23"/>
      <c r="W75" s="25"/>
      <c r="X75" s="25"/>
      <c r="Y75" s="25"/>
      <c r="Z75" s="25"/>
      <c r="AA75" s="12"/>
    </row>
    <row r="76" spans="1:27" s="17" customFormat="1" hidden="1" x14ac:dyDescent="0.25">
      <c r="A76" s="2">
        <f t="shared" si="1"/>
        <v>51</v>
      </c>
      <c r="C76" s="2"/>
      <c r="D76" s="2" t="s">
        <v>32</v>
      </c>
      <c r="E76" s="13"/>
      <c r="F76" s="26">
        <v>0</v>
      </c>
      <c r="G76" s="4"/>
      <c r="H76" s="26">
        <v>0</v>
      </c>
      <c r="I76" s="4"/>
      <c r="J76" s="26">
        <v>0</v>
      </c>
      <c r="K76" s="4"/>
      <c r="L76" s="42">
        <v>0</v>
      </c>
      <c r="M76" s="4"/>
      <c r="N76" s="26">
        <v>0</v>
      </c>
      <c r="O76" s="4"/>
      <c r="P76" s="26">
        <v>0</v>
      </c>
      <c r="Q76" s="4"/>
      <c r="R76" s="26">
        <v>0</v>
      </c>
      <c r="S76" s="4"/>
      <c r="T76" s="26">
        <v>0</v>
      </c>
      <c r="U76" s="4"/>
      <c r="V76" s="26">
        <f>SUM(F76:T76)</f>
        <v>0</v>
      </c>
      <c r="W76" s="26">
        <v>0</v>
      </c>
      <c r="X76" s="26">
        <v>0</v>
      </c>
      <c r="Y76" s="27">
        <v>0</v>
      </c>
      <c r="Z76" s="27"/>
      <c r="AA76" s="12"/>
    </row>
    <row r="77" spans="1:27" s="17" customFormat="1" hidden="1" x14ac:dyDescent="0.25">
      <c r="A77" s="2">
        <f t="shared" si="1"/>
        <v>52</v>
      </c>
      <c r="C77" s="2"/>
      <c r="D77" s="2" t="s">
        <v>17</v>
      </c>
      <c r="E77" s="13"/>
      <c r="F77" s="28">
        <v>0</v>
      </c>
      <c r="G77" s="4"/>
      <c r="H77" s="28">
        <v>0</v>
      </c>
      <c r="I77" s="4"/>
      <c r="J77" s="28">
        <v>0</v>
      </c>
      <c r="K77" s="4"/>
      <c r="L77" s="28">
        <v>0</v>
      </c>
      <c r="M77" s="4"/>
      <c r="N77" s="28">
        <v>0</v>
      </c>
      <c r="O77" s="4"/>
      <c r="P77" s="28">
        <v>0</v>
      </c>
      <c r="Q77" s="4"/>
      <c r="R77" s="28">
        <v>0</v>
      </c>
      <c r="S77" s="4"/>
      <c r="T77" s="28">
        <v>0</v>
      </c>
      <c r="U77" s="4"/>
      <c r="V77" s="28">
        <f>SUM(F77:T77)</f>
        <v>0</v>
      </c>
      <c r="W77" s="28">
        <v>0</v>
      </c>
      <c r="X77" s="28">
        <f>SUM(V77:W77)</f>
        <v>0</v>
      </c>
      <c r="Y77" s="29">
        <v>0</v>
      </c>
      <c r="Z77" s="28"/>
      <c r="AA77" s="12"/>
    </row>
    <row r="78" spans="1:27" s="17" customFormat="1" hidden="1" x14ac:dyDescent="0.25">
      <c r="A78" s="2">
        <f t="shared" si="1"/>
        <v>53</v>
      </c>
      <c r="D78" s="17" t="s">
        <v>33</v>
      </c>
      <c r="E78" s="13"/>
      <c r="F78" s="30">
        <f>SUM(F75:F77)</f>
        <v>0</v>
      </c>
      <c r="G78" s="31"/>
      <c r="H78" s="30">
        <f>SUM(H75:H77)</f>
        <v>0</v>
      </c>
      <c r="I78" s="31"/>
      <c r="J78" s="30">
        <f>SUM(J75:J77)</f>
        <v>0</v>
      </c>
      <c r="K78" s="31"/>
      <c r="L78" s="30">
        <f>SUM(L75:L77)</f>
        <v>0</v>
      </c>
      <c r="M78" s="31"/>
      <c r="N78" s="30">
        <f>SUM(N75:N77)</f>
        <v>0</v>
      </c>
      <c r="O78" s="31"/>
      <c r="P78" s="30">
        <f>SUM(P75:P77)</f>
        <v>0</v>
      </c>
      <c r="Q78" s="31"/>
      <c r="R78" s="30">
        <f>SUM(R75:R77)</f>
        <v>0</v>
      </c>
      <c r="S78" s="31"/>
      <c r="T78" s="30">
        <f>SUM(T75:T77)</f>
        <v>0</v>
      </c>
      <c r="U78" s="31"/>
      <c r="V78" s="30">
        <f>SUM(V76:V77)</f>
        <v>0</v>
      </c>
      <c r="W78" s="30">
        <f>SUM(W76:W77)</f>
        <v>0</v>
      </c>
      <c r="X78" s="30">
        <f>SUM(X76:X77)</f>
        <v>0</v>
      </c>
      <c r="Y78" s="32">
        <f>SUM(Y75:Y77)</f>
        <v>0</v>
      </c>
      <c r="Z78" s="32">
        <f>+Y78-V78-W78</f>
        <v>0</v>
      </c>
      <c r="AA78" s="33">
        <f>+IF(Y78=0,0,X78/Y78)</f>
        <v>0</v>
      </c>
    </row>
    <row r="79" spans="1:27" s="17" customFormat="1" hidden="1" x14ac:dyDescent="0.25">
      <c r="A79" s="2"/>
      <c r="C79" s="2"/>
      <c r="D79" s="2"/>
      <c r="E79" s="13"/>
      <c r="F79" s="23"/>
      <c r="G79" s="24"/>
      <c r="H79" s="23"/>
      <c r="I79" s="24"/>
      <c r="J79" s="23"/>
      <c r="K79" s="24"/>
      <c r="L79" s="23"/>
      <c r="M79" s="24"/>
      <c r="N79" s="23"/>
      <c r="O79" s="24"/>
      <c r="P79" s="23"/>
      <c r="Q79" s="24"/>
      <c r="R79" s="23"/>
      <c r="S79" s="24"/>
      <c r="T79" s="23"/>
      <c r="U79" s="24"/>
      <c r="V79" s="23"/>
      <c r="W79" s="23"/>
      <c r="X79" s="23"/>
      <c r="Y79" s="25"/>
      <c r="Z79" s="25"/>
      <c r="AA79" s="12"/>
    </row>
    <row r="80" spans="1:27" s="17" customFormat="1" hidden="1" x14ac:dyDescent="0.25">
      <c r="A80" s="2"/>
      <c r="E80" s="13"/>
      <c r="F80" s="30"/>
      <c r="G80" s="31"/>
      <c r="H80" s="30"/>
      <c r="I80" s="31"/>
      <c r="J80" s="30"/>
      <c r="K80" s="31"/>
      <c r="L80" s="30"/>
      <c r="M80" s="31"/>
      <c r="N80" s="30"/>
      <c r="O80" s="31"/>
      <c r="P80" s="30"/>
      <c r="Q80" s="31"/>
      <c r="R80" s="30"/>
      <c r="S80" s="31"/>
      <c r="T80" s="30"/>
      <c r="U80" s="31"/>
      <c r="V80" s="30"/>
      <c r="W80" s="30"/>
      <c r="X80" s="30"/>
      <c r="Y80" s="25"/>
      <c r="Z80" s="25"/>
      <c r="AA80" s="12"/>
    </row>
    <row r="81" spans="1:27" s="17" customFormat="1" hidden="1" x14ac:dyDescent="0.25">
      <c r="A81" s="2">
        <f>+A78+1</f>
        <v>54</v>
      </c>
      <c r="C81" s="17" t="s">
        <v>61</v>
      </c>
      <c r="D81" s="2"/>
      <c r="E81" s="36" t="s">
        <v>59</v>
      </c>
      <c r="F81" s="23"/>
      <c r="G81" s="24"/>
      <c r="H81" s="23"/>
      <c r="I81" s="24"/>
      <c r="J81" s="23"/>
      <c r="K81" s="24"/>
      <c r="L81" s="23"/>
      <c r="M81" s="24"/>
      <c r="N81" s="23"/>
      <c r="O81" s="24"/>
      <c r="P81" s="23"/>
      <c r="Q81" s="24"/>
      <c r="R81" s="23"/>
      <c r="S81" s="24"/>
      <c r="T81" s="23"/>
      <c r="U81" s="24"/>
      <c r="V81" s="23"/>
      <c r="W81" s="23"/>
      <c r="X81" s="23"/>
      <c r="Y81" s="25"/>
      <c r="Z81" s="25"/>
      <c r="AA81" s="12"/>
    </row>
    <row r="82" spans="1:27" s="17" customFormat="1" hidden="1" x14ac:dyDescent="0.25">
      <c r="A82" s="2">
        <f>A81+1</f>
        <v>55</v>
      </c>
      <c r="C82" s="2" t="s">
        <v>60</v>
      </c>
      <c r="D82" s="2"/>
      <c r="E82" s="13"/>
      <c r="F82" s="23"/>
      <c r="G82" s="24"/>
      <c r="H82" s="23"/>
      <c r="I82" s="24"/>
      <c r="J82" s="23"/>
      <c r="K82" s="24"/>
      <c r="L82" s="23"/>
      <c r="M82" s="24"/>
      <c r="N82" s="23"/>
      <c r="O82" s="24"/>
      <c r="P82" s="23"/>
      <c r="Q82" s="24"/>
      <c r="R82" s="23"/>
      <c r="S82" s="24"/>
      <c r="T82" s="23"/>
      <c r="U82" s="24"/>
      <c r="V82" s="23"/>
      <c r="W82" s="23"/>
      <c r="X82" s="23"/>
      <c r="Y82" s="25"/>
      <c r="Z82" s="25"/>
      <c r="AA82" s="12"/>
    </row>
    <row r="83" spans="1:27" s="17" customFormat="1" hidden="1" x14ac:dyDescent="0.25">
      <c r="A83" s="2">
        <f>A82+1</f>
        <v>56</v>
      </c>
      <c r="C83" s="2"/>
      <c r="D83" s="2" t="s">
        <v>32</v>
      </c>
      <c r="E83" s="13"/>
      <c r="F83" s="26">
        <v>0</v>
      </c>
      <c r="G83" s="4"/>
      <c r="H83" s="26">
        <v>0</v>
      </c>
      <c r="I83" s="4"/>
      <c r="J83" s="26">
        <v>0</v>
      </c>
      <c r="K83" s="4"/>
      <c r="L83" s="42">
        <v>0</v>
      </c>
      <c r="M83" s="4"/>
      <c r="N83" s="26">
        <v>0</v>
      </c>
      <c r="O83" s="4"/>
      <c r="P83" s="42">
        <v>0</v>
      </c>
      <c r="Q83" s="4"/>
      <c r="R83" s="26">
        <v>0</v>
      </c>
      <c r="S83" s="4"/>
      <c r="T83" s="26">
        <v>0</v>
      </c>
      <c r="U83" s="4"/>
      <c r="V83" s="26">
        <v>0</v>
      </c>
      <c r="W83" s="26">
        <v>0</v>
      </c>
      <c r="X83" s="26">
        <v>0</v>
      </c>
      <c r="Y83" s="27">
        <v>0</v>
      </c>
      <c r="Z83" s="27"/>
      <c r="AA83" s="12"/>
    </row>
    <row r="84" spans="1:27" s="17" customFormat="1" hidden="1" x14ac:dyDescent="0.25">
      <c r="A84" s="2">
        <f>A83+1</f>
        <v>57</v>
      </c>
      <c r="C84" s="2"/>
      <c r="D84" s="2" t="s">
        <v>17</v>
      </c>
      <c r="E84" s="13"/>
      <c r="F84" s="28">
        <v>0</v>
      </c>
      <c r="G84" s="4"/>
      <c r="H84" s="28">
        <v>0</v>
      </c>
      <c r="I84" s="4"/>
      <c r="J84" s="28">
        <v>0</v>
      </c>
      <c r="K84" s="4"/>
      <c r="L84" s="28">
        <v>0</v>
      </c>
      <c r="M84" s="4"/>
      <c r="N84" s="28">
        <v>0</v>
      </c>
      <c r="O84" s="4"/>
      <c r="P84" s="28">
        <v>0</v>
      </c>
      <c r="Q84" s="4"/>
      <c r="R84" s="28">
        <v>0</v>
      </c>
      <c r="S84" s="4"/>
      <c r="T84" s="28">
        <v>0</v>
      </c>
      <c r="U84" s="4"/>
      <c r="V84" s="28">
        <f>SUM(F84:T84)</f>
        <v>0</v>
      </c>
      <c r="W84" s="28">
        <v>0</v>
      </c>
      <c r="X84" s="28">
        <f>SUM(V84:W84)</f>
        <v>0</v>
      </c>
      <c r="Y84" s="29">
        <v>0</v>
      </c>
      <c r="Z84" s="28"/>
      <c r="AA84" s="12"/>
    </row>
    <row r="85" spans="1:27" s="17" customFormat="1" hidden="1" x14ac:dyDescent="0.25">
      <c r="A85" s="2">
        <f>A84+1</f>
        <v>58</v>
      </c>
      <c r="D85" s="17" t="s">
        <v>33</v>
      </c>
      <c r="E85" s="13"/>
      <c r="F85" s="30">
        <f>SUM(F82:F84)</f>
        <v>0</v>
      </c>
      <c r="G85" s="31"/>
      <c r="H85" s="30">
        <f>SUM(H82:H84)</f>
        <v>0</v>
      </c>
      <c r="I85" s="31"/>
      <c r="J85" s="30">
        <f>SUM(J82:J84)</f>
        <v>0</v>
      </c>
      <c r="K85" s="31"/>
      <c r="L85" s="30">
        <f>SUM(L82:L84)</f>
        <v>0</v>
      </c>
      <c r="M85" s="31"/>
      <c r="N85" s="30">
        <f>SUM(N82:N84)</f>
        <v>0</v>
      </c>
      <c r="O85" s="31"/>
      <c r="P85" s="30">
        <f>SUM(P82:P84)</f>
        <v>0</v>
      </c>
      <c r="Q85" s="31"/>
      <c r="R85" s="30">
        <f>SUM(R82:R84)</f>
        <v>0</v>
      </c>
      <c r="S85" s="31"/>
      <c r="T85" s="30">
        <f>SUM(T82:T84)</f>
        <v>0</v>
      </c>
      <c r="U85" s="31"/>
      <c r="V85" s="30">
        <f>SUM(V83:V84)</f>
        <v>0</v>
      </c>
      <c r="W85" s="30">
        <f>SUM(W83:W84)</f>
        <v>0</v>
      </c>
      <c r="X85" s="30">
        <f>SUM(X83:X84)</f>
        <v>0</v>
      </c>
      <c r="Y85" s="32">
        <f>SUM(Y82:Y84)</f>
        <v>0</v>
      </c>
      <c r="Z85" s="32">
        <f>+Y85-V85-W85</f>
        <v>0</v>
      </c>
      <c r="AA85" s="33">
        <f>+IF(Y85=0,0,X85/Y85)</f>
        <v>0</v>
      </c>
    </row>
    <row r="86" spans="1:27" s="17" customFormat="1" hidden="1" x14ac:dyDescent="0.25">
      <c r="A86" s="2"/>
      <c r="C86" s="2"/>
      <c r="D86" s="2"/>
      <c r="E86" s="13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5"/>
      <c r="Z86" s="25"/>
      <c r="AA86" s="12"/>
    </row>
    <row r="87" spans="1:27" s="17" customFormat="1" x14ac:dyDescent="0.25">
      <c r="A87" s="2"/>
      <c r="C87" s="2"/>
      <c r="D87" s="2"/>
      <c r="E87" s="13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5"/>
      <c r="Z87" s="25"/>
      <c r="AA87" s="12"/>
    </row>
    <row r="88" spans="1:27" s="17" customFormat="1" x14ac:dyDescent="0.25">
      <c r="A88" s="2">
        <v>1</v>
      </c>
      <c r="C88" s="17" t="s">
        <v>62</v>
      </c>
      <c r="D88" s="2"/>
      <c r="E88" s="13" t="s">
        <v>54</v>
      </c>
      <c r="F88" s="23"/>
      <c r="G88" s="24"/>
      <c r="H88" s="23"/>
      <c r="I88" s="24"/>
      <c r="J88" s="23"/>
      <c r="K88" s="24"/>
      <c r="L88" s="23"/>
      <c r="M88" s="24"/>
      <c r="N88" s="23"/>
      <c r="O88" s="24"/>
      <c r="P88" s="23"/>
      <c r="Q88" s="24"/>
      <c r="R88" s="23"/>
      <c r="S88" s="24"/>
      <c r="T88" s="23"/>
      <c r="U88" s="24"/>
      <c r="V88" s="23"/>
      <c r="W88" s="23"/>
      <c r="X88" s="23"/>
      <c r="Y88" s="25"/>
      <c r="Z88" s="25"/>
      <c r="AA88" s="12"/>
    </row>
    <row r="89" spans="1:27" s="17" customFormat="1" x14ac:dyDescent="0.25">
      <c r="A89" s="2">
        <f>A88+1</f>
        <v>2</v>
      </c>
      <c r="C89" s="2" t="s">
        <v>60</v>
      </c>
      <c r="D89" s="2"/>
      <c r="E89" s="13"/>
      <c r="F89" s="23"/>
      <c r="G89" s="24"/>
      <c r="H89" s="23"/>
      <c r="I89" s="24"/>
      <c r="J89" s="23"/>
      <c r="K89" s="24"/>
      <c r="L89" s="23"/>
      <c r="M89" s="24"/>
      <c r="N89" s="23"/>
      <c r="O89" s="24"/>
      <c r="P89" s="23"/>
      <c r="Q89" s="24"/>
      <c r="R89" s="23"/>
      <c r="S89" s="24"/>
      <c r="T89" s="23"/>
      <c r="U89" s="24"/>
      <c r="V89" s="23"/>
      <c r="W89" s="23"/>
      <c r="X89" s="23"/>
      <c r="Y89" s="25"/>
      <c r="Z89" s="25"/>
      <c r="AA89" s="12"/>
    </row>
    <row r="90" spans="1:27" s="17" customFormat="1" x14ac:dyDescent="0.25">
      <c r="A90" s="2">
        <f>A89+1</f>
        <v>3</v>
      </c>
      <c r="C90" s="2"/>
      <c r="D90" s="2" t="s">
        <v>32</v>
      </c>
      <c r="E90" s="13"/>
      <c r="F90" s="43">
        <v>0</v>
      </c>
      <c r="G90" s="43"/>
      <c r="H90" s="43">
        <v>0</v>
      </c>
      <c r="I90" s="4"/>
      <c r="J90" s="43">
        <f>SUM(32587.64-577.64-3347.5)</f>
        <v>28662.5</v>
      </c>
      <c r="K90" s="43"/>
      <c r="L90" s="43">
        <v>0</v>
      </c>
      <c r="M90" s="43"/>
      <c r="N90" s="43">
        <f>SUM(56886.24-259.84)</f>
        <v>56626.400000000001</v>
      </c>
      <c r="O90" s="43"/>
      <c r="P90" s="43">
        <f>SUM(15048.03-173.03)</f>
        <v>14875</v>
      </c>
      <c r="Q90" s="43"/>
      <c r="R90" s="43">
        <f>SUM(7038.72-38.72)</f>
        <v>7000</v>
      </c>
      <c r="S90" s="43"/>
      <c r="T90" s="43">
        <f>SUM(10333.08-33.08)</f>
        <v>10300</v>
      </c>
      <c r="U90" s="43"/>
      <c r="V90" s="43">
        <f>SUM(F90:T90)</f>
        <v>117463.9</v>
      </c>
      <c r="W90" s="43">
        <v>-1050</v>
      </c>
      <c r="X90" s="43">
        <f>SUM(V90:W90)</f>
        <v>116413.9</v>
      </c>
      <c r="Y90" s="27">
        <v>0</v>
      </c>
      <c r="Z90" s="27"/>
      <c r="AA90" s="12"/>
    </row>
    <row r="91" spans="1:27" s="17" customFormat="1" x14ac:dyDescent="0.25">
      <c r="A91" s="2">
        <f>A90+1</f>
        <v>4</v>
      </c>
      <c r="C91" s="2"/>
      <c r="D91" s="2" t="s">
        <v>43</v>
      </c>
      <c r="E91" s="13"/>
      <c r="F91" s="43"/>
      <c r="G91" s="43"/>
      <c r="H91" s="43"/>
      <c r="I91" s="4"/>
      <c r="J91" s="44">
        <v>3347.5</v>
      </c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>
        <f>SUM(F91:T91)</f>
        <v>3347.5</v>
      </c>
      <c r="W91" s="43"/>
      <c r="X91" s="43">
        <f>SUM(V91:W91)</f>
        <v>3347.5</v>
      </c>
      <c r="Y91" s="29">
        <v>0</v>
      </c>
      <c r="Z91" s="28"/>
      <c r="AA91" s="12"/>
    </row>
    <row r="92" spans="1:27" s="17" customFormat="1" x14ac:dyDescent="0.25">
      <c r="A92" s="2">
        <f>A91+1</f>
        <v>5</v>
      </c>
      <c r="C92" s="2"/>
      <c r="D92" s="2" t="s">
        <v>17</v>
      </c>
      <c r="E92" s="13"/>
      <c r="F92" s="44">
        <v>0</v>
      </c>
      <c r="G92" s="45"/>
      <c r="H92" s="44">
        <v>0</v>
      </c>
      <c r="I92" s="4"/>
      <c r="J92" s="44">
        <f>SUM(7.02+13.92+90+466.7)</f>
        <v>577.64</v>
      </c>
      <c r="K92" s="45"/>
      <c r="L92" s="44">
        <v>0</v>
      </c>
      <c r="M92" s="45"/>
      <c r="N92" s="44">
        <f>SUM(54.4+13.2+26.4+33.4+79.2+53.24)</f>
        <v>259.84000000000003</v>
      </c>
      <c r="O92" s="45"/>
      <c r="P92" s="44">
        <f>SUM(26.62+146.41)</f>
        <v>173.03</v>
      </c>
      <c r="Q92" s="45"/>
      <c r="R92" s="44">
        <f>SUM(12.98+25.74)</f>
        <v>38.72</v>
      </c>
      <c r="S92" s="45"/>
      <c r="T92" s="44">
        <f>SUM(8+25.08)</f>
        <v>33.08</v>
      </c>
      <c r="U92" s="45"/>
      <c r="V92" s="44">
        <f>SUM(F92:T92)</f>
        <v>1082.31</v>
      </c>
      <c r="W92" s="44">
        <v>0</v>
      </c>
      <c r="X92" s="44">
        <f>SUM(V92:W92)</f>
        <v>1082.31</v>
      </c>
      <c r="Y92" s="32">
        <f>SUM(Y89:Y91)</f>
        <v>0</v>
      </c>
      <c r="Z92" s="32">
        <v>0</v>
      </c>
      <c r="AA92" s="33">
        <f>+IF(Y92=0,0,X92/Y92)</f>
        <v>0</v>
      </c>
    </row>
    <row r="93" spans="1:27" s="17" customFormat="1" x14ac:dyDescent="0.25">
      <c r="A93" s="2"/>
      <c r="C93" s="2"/>
      <c r="D93" s="2"/>
      <c r="E93" s="13"/>
      <c r="F93" s="44"/>
      <c r="G93" s="45"/>
      <c r="H93" s="44"/>
      <c r="I93" s="4"/>
      <c r="J93" s="44"/>
      <c r="K93" s="45"/>
      <c r="L93" s="44"/>
      <c r="M93" s="45"/>
      <c r="N93" s="44"/>
      <c r="O93" s="45"/>
      <c r="P93" s="44"/>
      <c r="Q93" s="45"/>
      <c r="R93" s="44"/>
      <c r="S93" s="45"/>
      <c r="T93" s="44"/>
      <c r="U93" s="45"/>
      <c r="V93" s="44"/>
      <c r="W93" s="44"/>
      <c r="X93" s="44"/>
      <c r="Y93" s="32"/>
      <c r="Z93" s="32"/>
      <c r="AA93" s="33"/>
    </row>
    <row r="94" spans="1:27" s="17" customFormat="1" ht="16.5" thickBot="1" x14ac:dyDescent="0.3">
      <c r="A94" s="2">
        <v>6</v>
      </c>
      <c r="D94" s="17" t="s">
        <v>63</v>
      </c>
      <c r="E94" s="13"/>
      <c r="F94" s="46">
        <f>SUM(F89:F92)</f>
        <v>0</v>
      </c>
      <c r="G94" s="46"/>
      <c r="H94" s="46">
        <f>SUM(H89:H92)</f>
        <v>0</v>
      </c>
      <c r="I94" s="47"/>
      <c r="J94" s="46">
        <f>SUM(J89:J92)</f>
        <v>32587.64</v>
      </c>
      <c r="K94" s="46"/>
      <c r="L94" s="46">
        <f>SUM(L89:L92)</f>
        <v>0</v>
      </c>
      <c r="M94" s="46"/>
      <c r="N94" s="46">
        <f>SUM(N89:N92)</f>
        <v>56886.239999999998</v>
      </c>
      <c r="O94" s="46"/>
      <c r="P94" s="46">
        <f>SUM(P89:P92)</f>
        <v>15048.03</v>
      </c>
      <c r="Q94" s="46"/>
      <c r="R94" s="46">
        <f>SUM(R89:R92)</f>
        <v>7038.72</v>
      </c>
      <c r="S94" s="46"/>
      <c r="T94" s="46">
        <f>SUM(T89:T92)</f>
        <v>10333.08</v>
      </c>
      <c r="U94" s="46"/>
      <c r="V94" s="46">
        <f>SUM(V90:V92)</f>
        <v>121893.70999999999</v>
      </c>
      <c r="W94" s="46">
        <f>SUM(W90:W92)</f>
        <v>-1050</v>
      </c>
      <c r="X94" s="46">
        <f>SUM(X90:X92)</f>
        <v>120843.70999999999</v>
      </c>
      <c r="Y94" s="25"/>
      <c r="Z94" s="25"/>
      <c r="AA94" s="33"/>
    </row>
    <row r="95" spans="1:27" s="17" customFormat="1" ht="16.5" thickTop="1" x14ac:dyDescent="0.25">
      <c r="A95" s="2"/>
      <c r="C95" s="2"/>
      <c r="D95" s="48"/>
      <c r="E95" s="49"/>
      <c r="F95" s="50"/>
      <c r="G95" s="50"/>
      <c r="H95" s="50"/>
      <c r="I95" s="24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39">
        <f>+Y78+Y85+Y92</f>
        <v>0</v>
      </c>
      <c r="Z95" s="39">
        <f>+Z78+Z85+Z92</f>
        <v>0</v>
      </c>
      <c r="AA95" s="41">
        <f>+IF(Y95=0,0,X95/Y95)</f>
        <v>0</v>
      </c>
    </row>
    <row r="96" spans="1:27" s="17" customFormat="1" x14ac:dyDescent="0.25">
      <c r="A96" s="2"/>
      <c r="C96" s="2"/>
      <c r="D96" s="2"/>
      <c r="E96" s="13"/>
      <c r="F96" s="23"/>
      <c r="G96" s="24"/>
      <c r="H96" s="23"/>
      <c r="I96" s="24"/>
      <c r="J96" s="23"/>
      <c r="K96" s="24"/>
      <c r="L96" s="23"/>
      <c r="M96" s="24"/>
      <c r="N96" s="23"/>
      <c r="O96" s="24"/>
      <c r="P96" s="23"/>
      <c r="Q96" s="24"/>
      <c r="R96" s="23"/>
      <c r="S96" s="24"/>
      <c r="T96" s="23"/>
      <c r="U96" s="24"/>
      <c r="V96" s="23"/>
      <c r="W96" s="23"/>
      <c r="X96" s="23"/>
      <c r="Y96" s="25"/>
      <c r="Z96" s="23"/>
      <c r="AA96" s="12"/>
    </row>
    <row r="97" spans="1:29" s="17" customFormat="1" x14ac:dyDescent="0.25">
      <c r="A97" s="2">
        <v>7</v>
      </c>
      <c r="C97" s="17" t="s">
        <v>64</v>
      </c>
      <c r="D97" s="2"/>
      <c r="E97" s="13" t="s">
        <v>54</v>
      </c>
      <c r="F97" s="23"/>
      <c r="G97" s="24"/>
      <c r="H97" s="23"/>
      <c r="I97" s="24"/>
      <c r="J97" s="23"/>
      <c r="K97" s="24"/>
      <c r="L97" s="23"/>
      <c r="M97" s="24"/>
      <c r="N97" s="23"/>
      <c r="O97" s="24"/>
      <c r="P97" s="23"/>
      <c r="Q97" s="24"/>
      <c r="R97" s="23"/>
      <c r="S97" s="24"/>
      <c r="T97" s="23"/>
      <c r="U97" s="24"/>
      <c r="V97" s="23"/>
      <c r="W97" s="25"/>
      <c r="X97" s="25"/>
      <c r="Y97" s="25"/>
      <c r="Z97" s="25"/>
      <c r="AA97" s="12"/>
    </row>
    <row r="98" spans="1:29" s="17" customFormat="1" x14ac:dyDescent="0.25">
      <c r="A98" s="2">
        <f>A97+1</f>
        <v>8</v>
      </c>
      <c r="C98" s="2" t="s">
        <v>65</v>
      </c>
      <c r="D98" s="2"/>
      <c r="E98" s="13"/>
      <c r="F98" s="23"/>
      <c r="G98" s="24"/>
      <c r="H98" s="23"/>
      <c r="I98" s="24"/>
      <c r="J98" s="23"/>
      <c r="K98" s="24"/>
      <c r="L98" s="23"/>
      <c r="M98" s="24"/>
      <c r="N98" s="23"/>
      <c r="O98" s="24"/>
      <c r="P98" s="23"/>
      <c r="Q98" s="24"/>
      <c r="R98" s="23"/>
      <c r="S98" s="24"/>
      <c r="T98" s="23"/>
      <c r="U98" s="24"/>
      <c r="V98" s="23"/>
      <c r="W98" s="25"/>
      <c r="X98" s="25"/>
      <c r="Y98" s="25"/>
      <c r="Z98" s="25"/>
      <c r="AA98" s="12"/>
    </row>
    <row r="99" spans="1:29" s="17" customFormat="1" x14ac:dyDescent="0.25">
      <c r="A99" s="2">
        <f>A98+1</f>
        <v>9</v>
      </c>
      <c r="C99" s="2"/>
      <c r="D99" s="2" t="s">
        <v>32</v>
      </c>
      <c r="E99" s="13"/>
      <c r="F99" s="43">
        <v>0</v>
      </c>
      <c r="G99" s="43"/>
      <c r="H99" s="43">
        <v>0</v>
      </c>
      <c r="I99" s="43"/>
      <c r="J99" s="43">
        <v>0</v>
      </c>
      <c r="K99" s="43"/>
      <c r="L99" s="43">
        <v>0</v>
      </c>
      <c r="M99" s="43"/>
      <c r="N99" s="43">
        <v>0</v>
      </c>
      <c r="O99" s="43"/>
      <c r="P99" s="43">
        <v>0</v>
      </c>
      <c r="Q99" s="43"/>
      <c r="R99" s="43">
        <v>0</v>
      </c>
      <c r="S99" s="43"/>
      <c r="T99" s="43">
        <v>0</v>
      </c>
      <c r="U99" s="43"/>
      <c r="V99" s="43">
        <v>0</v>
      </c>
      <c r="W99" s="43">
        <v>0</v>
      </c>
      <c r="X99" s="43">
        <v>0</v>
      </c>
      <c r="Y99" s="27">
        <v>0</v>
      </c>
      <c r="Z99" s="27"/>
      <c r="AA99" s="12"/>
    </row>
    <row r="100" spans="1:29" s="17" customFormat="1" x14ac:dyDescent="0.25">
      <c r="A100" s="2">
        <f>A99+1</f>
        <v>10</v>
      </c>
      <c r="C100" s="2"/>
      <c r="D100" s="2" t="s">
        <v>17</v>
      </c>
      <c r="E100" s="13"/>
      <c r="F100" s="51">
        <v>0</v>
      </c>
      <c r="G100" s="45"/>
      <c r="H100" s="51">
        <v>0</v>
      </c>
      <c r="I100" s="4"/>
      <c r="J100" s="51">
        <v>0</v>
      </c>
      <c r="K100" s="45"/>
      <c r="L100" s="51">
        <v>0</v>
      </c>
      <c r="M100" s="45"/>
      <c r="N100" s="51">
        <v>0</v>
      </c>
      <c r="O100" s="45"/>
      <c r="P100" s="51">
        <v>0</v>
      </c>
      <c r="Q100" s="45"/>
      <c r="R100" s="51">
        <v>0</v>
      </c>
      <c r="S100" s="45"/>
      <c r="T100" s="51">
        <v>0</v>
      </c>
      <c r="U100" s="45"/>
      <c r="V100" s="51">
        <f>SUM(F100:T100)</f>
        <v>0</v>
      </c>
      <c r="W100" s="51">
        <v>0</v>
      </c>
      <c r="X100" s="51">
        <f>SUM(V100:W100)</f>
        <v>0</v>
      </c>
      <c r="Y100" s="29">
        <v>0</v>
      </c>
      <c r="Z100" s="28"/>
      <c r="AA100" s="12"/>
    </row>
    <row r="101" spans="1:29" s="17" customFormat="1" x14ac:dyDescent="0.25">
      <c r="A101" s="2">
        <f>A100+1</f>
        <v>11</v>
      </c>
      <c r="D101" s="17" t="s">
        <v>33</v>
      </c>
      <c r="E101" s="13"/>
      <c r="F101" s="52">
        <f>SUM(F98:F100)</f>
        <v>0</v>
      </c>
      <c r="G101" s="52"/>
      <c r="H101" s="52">
        <f>SUM(H98:H100)</f>
        <v>0</v>
      </c>
      <c r="I101" s="31"/>
      <c r="J101" s="52">
        <f>SUM(J98:J100)</f>
        <v>0</v>
      </c>
      <c r="K101" s="52"/>
      <c r="L101" s="52">
        <f>SUM(L98:L100)</f>
        <v>0</v>
      </c>
      <c r="M101" s="52"/>
      <c r="N101" s="52">
        <f>SUM(N98:N100)</f>
        <v>0</v>
      </c>
      <c r="O101" s="52"/>
      <c r="P101" s="52">
        <f>SUM(P98:P100)</f>
        <v>0</v>
      </c>
      <c r="Q101" s="52"/>
      <c r="R101" s="52">
        <f>SUM(R98:R100)</f>
        <v>0</v>
      </c>
      <c r="S101" s="52"/>
      <c r="T101" s="52">
        <f>SUM(T98:T100)</f>
        <v>0</v>
      </c>
      <c r="U101" s="52"/>
      <c r="V101" s="52">
        <f>SUM(V99:V100)</f>
        <v>0</v>
      </c>
      <c r="W101" s="52">
        <f>SUM(W99:W100)</f>
        <v>0</v>
      </c>
      <c r="X101" s="52">
        <f>SUM(X99:X100)</f>
        <v>0</v>
      </c>
      <c r="Y101" s="32">
        <f>SUM(Y98:Y100)</f>
        <v>0</v>
      </c>
      <c r="Z101" s="32">
        <f>+Y101-V101-W101</f>
        <v>0</v>
      </c>
      <c r="AA101" s="33">
        <f>+IF(Y101=0,0,X101/Y101)</f>
        <v>0</v>
      </c>
    </row>
    <row r="102" spans="1:29" s="17" customFormat="1" x14ac:dyDescent="0.25">
      <c r="A102" s="2"/>
      <c r="C102" s="2"/>
      <c r="D102" s="2"/>
      <c r="E102" s="13"/>
      <c r="F102" s="23"/>
      <c r="G102" s="24"/>
      <c r="H102" s="23"/>
      <c r="I102" s="24"/>
      <c r="J102" s="23"/>
      <c r="K102" s="24"/>
      <c r="L102" s="23"/>
      <c r="M102" s="24"/>
      <c r="N102" s="23"/>
      <c r="O102" s="24"/>
      <c r="P102" s="23"/>
      <c r="Q102" s="24"/>
      <c r="R102" s="23"/>
      <c r="S102" s="24"/>
      <c r="T102" s="23"/>
      <c r="U102" s="24"/>
      <c r="V102" s="23"/>
      <c r="W102" s="23"/>
      <c r="X102" s="23"/>
      <c r="Y102" s="25"/>
      <c r="Z102" s="25"/>
      <c r="AA102" s="12"/>
    </row>
    <row r="103" spans="1:29" s="17" customFormat="1" x14ac:dyDescent="0.25">
      <c r="A103" s="2"/>
      <c r="E103" s="13"/>
      <c r="F103" s="30"/>
      <c r="G103" s="31"/>
      <c r="H103" s="30"/>
      <c r="I103" s="31"/>
      <c r="J103" s="30"/>
      <c r="K103" s="31"/>
      <c r="L103" s="30"/>
      <c r="M103" s="31"/>
      <c r="N103" s="30"/>
      <c r="O103" s="31"/>
      <c r="P103" s="30"/>
      <c r="Q103" s="31"/>
      <c r="R103" s="30"/>
      <c r="S103" s="31"/>
      <c r="T103" s="30"/>
      <c r="U103" s="31"/>
      <c r="V103" s="30"/>
      <c r="W103" s="30"/>
      <c r="X103" s="30"/>
      <c r="Y103" s="25"/>
      <c r="Z103" s="25"/>
      <c r="AA103" s="12"/>
    </row>
    <row r="104" spans="1:29" x14ac:dyDescent="0.25">
      <c r="A104" s="2">
        <f>+A101+1</f>
        <v>12</v>
      </c>
      <c r="D104" s="53" t="s">
        <v>66</v>
      </c>
      <c r="E104" s="38"/>
      <c r="F104" s="54">
        <f>+F71+F94+F101</f>
        <v>0</v>
      </c>
      <c r="G104" s="54"/>
      <c r="H104" s="54">
        <f>+H71+H94+H101</f>
        <v>0</v>
      </c>
      <c r="I104" s="54"/>
      <c r="J104" s="54">
        <f>+J71+J94+J101</f>
        <v>32587.64</v>
      </c>
      <c r="K104" s="54"/>
      <c r="L104" s="54">
        <f>+L71+L94+L101</f>
        <v>0</v>
      </c>
      <c r="M104" s="54"/>
      <c r="N104" s="54">
        <f>+N71+N94+N101</f>
        <v>56886.239999999998</v>
      </c>
      <c r="O104" s="54"/>
      <c r="P104" s="54">
        <f>+P71+P94+P101</f>
        <v>15048.03</v>
      </c>
      <c r="Q104" s="54"/>
      <c r="R104" s="54">
        <f>+R71+R94+R101</f>
        <v>7038.72</v>
      </c>
      <c r="S104" s="54"/>
      <c r="T104" s="54">
        <f>+T71+T94+T101</f>
        <v>10333.08</v>
      </c>
      <c r="U104" s="54"/>
      <c r="V104" s="54">
        <f>+V71+V94+V101</f>
        <v>121893.70999999999</v>
      </c>
      <c r="W104" s="54">
        <f>+W71+W94+W101</f>
        <v>-1050</v>
      </c>
      <c r="X104" s="54">
        <f>+X71+X94+X101</f>
        <v>120843.70999999999</v>
      </c>
      <c r="Y104" s="39">
        <f>+Y71+Y95+Y101</f>
        <v>0</v>
      </c>
      <c r="Z104" s="39">
        <f>+Z71+Z95+Z101</f>
        <v>0</v>
      </c>
      <c r="AA104" s="41">
        <f>+IF(Y104=0,0,X104/Y104)</f>
        <v>0</v>
      </c>
    </row>
    <row r="105" spans="1:29" x14ac:dyDescent="0.25">
      <c r="W105" s="4"/>
      <c r="X105" s="4"/>
      <c r="Y105" s="55"/>
      <c r="Z105" s="55"/>
    </row>
    <row r="106" spans="1:29" x14ac:dyDescent="0.25">
      <c r="A106" s="2">
        <v>13</v>
      </c>
      <c r="C106" s="21" t="s">
        <v>67</v>
      </c>
      <c r="W106" s="4"/>
      <c r="X106" s="4"/>
      <c r="Y106" s="27"/>
      <c r="Z106" s="27"/>
    </row>
    <row r="107" spans="1:29" x14ac:dyDescent="0.25">
      <c r="A107" s="2">
        <f>A106+1</f>
        <v>14</v>
      </c>
      <c r="D107" s="2" t="s">
        <v>68</v>
      </c>
      <c r="F107" s="43">
        <v>920</v>
      </c>
      <c r="G107" s="43"/>
      <c r="H107" s="43">
        <v>2549</v>
      </c>
      <c r="I107" s="43"/>
      <c r="J107" s="43">
        <v>593.39</v>
      </c>
      <c r="K107" s="43"/>
      <c r="L107" s="43">
        <v>623.29999999999995</v>
      </c>
      <c r="M107" s="43"/>
      <c r="N107" s="43">
        <v>636.26</v>
      </c>
      <c r="O107" s="43"/>
      <c r="P107" s="43">
        <v>0</v>
      </c>
      <c r="Q107" s="43"/>
      <c r="R107" s="43">
        <v>0</v>
      </c>
      <c r="S107" s="43"/>
      <c r="T107" s="43">
        <v>0</v>
      </c>
      <c r="U107" s="43"/>
      <c r="V107" s="43">
        <f t="shared" ref="V107:V115" si="2">SUM(F107:T107)</f>
        <v>5321.95</v>
      </c>
      <c r="W107" s="43">
        <f>SUM(-11.36*4+-29.16*2)</f>
        <v>-103.75999999999999</v>
      </c>
      <c r="X107" s="43">
        <f>SUM(V107:W107)</f>
        <v>5218.1899999999996</v>
      </c>
      <c r="Y107" s="27"/>
      <c r="Z107" s="23"/>
    </row>
    <row r="108" spans="1:29" x14ac:dyDescent="0.25">
      <c r="A108" s="2">
        <f>A107+1</f>
        <v>15</v>
      </c>
      <c r="D108" s="2" t="s">
        <v>69</v>
      </c>
      <c r="F108" s="57">
        <v>0</v>
      </c>
      <c r="G108" s="58"/>
      <c r="H108" s="57">
        <v>11.36</v>
      </c>
      <c r="I108" s="58"/>
      <c r="J108" s="57">
        <v>11.36</v>
      </c>
      <c r="K108" s="58"/>
      <c r="L108" s="57">
        <v>0</v>
      </c>
      <c r="M108" s="58"/>
      <c r="N108" s="57">
        <v>11.36</v>
      </c>
      <c r="O108" s="58"/>
      <c r="P108" s="57">
        <v>0</v>
      </c>
      <c r="Q108" s="58"/>
      <c r="R108" s="57">
        <v>0</v>
      </c>
      <c r="S108" s="58"/>
      <c r="T108" s="57">
        <v>0</v>
      </c>
      <c r="U108" s="58"/>
      <c r="V108" s="57">
        <f t="shared" si="2"/>
        <v>34.08</v>
      </c>
      <c r="W108" s="57">
        <v>-11.36</v>
      </c>
      <c r="X108" s="44">
        <f t="shared" ref="X108:X119" si="3">SUM(V108:W108)</f>
        <v>22.72</v>
      </c>
      <c r="Y108" s="59"/>
      <c r="Z108" s="23"/>
    </row>
    <row r="109" spans="1:29" x14ac:dyDescent="0.25">
      <c r="A109" s="2">
        <f>A108+1</f>
        <v>16</v>
      </c>
      <c r="D109" s="2" t="s">
        <v>70</v>
      </c>
      <c r="F109" s="57">
        <v>0</v>
      </c>
      <c r="G109" s="58"/>
      <c r="H109" s="57">
        <v>91.52</v>
      </c>
      <c r="I109" s="58"/>
      <c r="J109" s="57">
        <v>0</v>
      </c>
      <c r="K109" s="58"/>
      <c r="L109" s="57">
        <v>0</v>
      </c>
      <c r="M109" s="58"/>
      <c r="N109" s="57">
        <v>0</v>
      </c>
      <c r="O109" s="58"/>
      <c r="P109" s="57">
        <v>0</v>
      </c>
      <c r="Q109" s="58"/>
      <c r="R109" s="57">
        <v>0</v>
      </c>
      <c r="S109" s="58"/>
      <c r="T109" s="57">
        <v>0</v>
      </c>
      <c r="U109" s="58"/>
      <c r="V109" s="57">
        <f t="shared" si="2"/>
        <v>91.52</v>
      </c>
      <c r="W109" s="57">
        <v>0</v>
      </c>
      <c r="X109" s="44">
        <f t="shared" si="3"/>
        <v>91.52</v>
      </c>
      <c r="Y109" s="59"/>
      <c r="Z109" s="23"/>
    </row>
    <row r="110" spans="1:29" x14ac:dyDescent="0.25">
      <c r="A110" s="2">
        <v>17</v>
      </c>
      <c r="D110" s="2" t="s">
        <v>71</v>
      </c>
      <c r="F110" s="57">
        <v>0</v>
      </c>
      <c r="G110" s="58"/>
      <c r="H110" s="57">
        <v>9.2899999999999991</v>
      </c>
      <c r="I110" s="58"/>
      <c r="J110" s="57">
        <v>0</v>
      </c>
      <c r="K110" s="58"/>
      <c r="L110" s="57">
        <v>0</v>
      </c>
      <c r="M110" s="58"/>
      <c r="N110" s="57">
        <v>0</v>
      </c>
      <c r="O110" s="58"/>
      <c r="P110" s="57">
        <v>0</v>
      </c>
      <c r="Q110" s="58"/>
      <c r="R110" s="57">
        <v>0</v>
      </c>
      <c r="S110" s="58"/>
      <c r="T110" s="57">
        <v>0</v>
      </c>
      <c r="U110" s="58"/>
      <c r="V110" s="57">
        <f t="shared" si="2"/>
        <v>9.2899999999999991</v>
      </c>
      <c r="W110" s="57">
        <v>0</v>
      </c>
      <c r="X110" s="44">
        <f t="shared" si="3"/>
        <v>9.2899999999999991</v>
      </c>
      <c r="Y110" s="56"/>
      <c r="Z110" s="56"/>
      <c r="AC110" s="56"/>
    </row>
    <row r="111" spans="1:29" x14ac:dyDescent="0.25">
      <c r="A111" s="2">
        <v>18</v>
      </c>
      <c r="D111" s="2" t="s">
        <v>72</v>
      </c>
      <c r="F111" s="57">
        <v>356</v>
      </c>
      <c r="G111" s="58"/>
      <c r="H111" s="57">
        <v>404</v>
      </c>
      <c r="I111" s="58"/>
      <c r="J111" s="57">
        <v>560.70000000000005</v>
      </c>
      <c r="K111" s="58"/>
      <c r="L111" s="57">
        <v>0</v>
      </c>
      <c r="M111" s="58"/>
      <c r="N111" s="57">
        <v>0</v>
      </c>
      <c r="O111" s="58"/>
      <c r="P111" s="57">
        <v>0</v>
      </c>
      <c r="Q111" s="58"/>
      <c r="R111" s="57">
        <v>0</v>
      </c>
      <c r="S111" s="58"/>
      <c r="T111" s="57">
        <v>0</v>
      </c>
      <c r="U111" s="58"/>
      <c r="V111" s="57">
        <f t="shared" si="2"/>
        <v>1320.7</v>
      </c>
      <c r="W111" s="57">
        <v>0</v>
      </c>
      <c r="X111" s="44">
        <f t="shared" si="3"/>
        <v>1320.7</v>
      </c>
      <c r="Y111" s="59"/>
      <c r="Z111" s="23"/>
    </row>
    <row r="112" spans="1:29" x14ac:dyDescent="0.25">
      <c r="A112" s="2">
        <v>19</v>
      </c>
      <c r="D112" s="2" t="s">
        <v>73</v>
      </c>
      <c r="F112" s="57">
        <v>9.9499999999999993</v>
      </c>
      <c r="G112" s="58"/>
      <c r="H112" s="57">
        <v>0</v>
      </c>
      <c r="I112" s="58"/>
      <c r="J112" s="57">
        <v>0</v>
      </c>
      <c r="K112" s="58"/>
      <c r="L112" s="57">
        <v>0</v>
      </c>
      <c r="M112" s="58"/>
      <c r="N112" s="57">
        <v>0</v>
      </c>
      <c r="O112" s="58"/>
      <c r="P112" s="57">
        <v>0</v>
      </c>
      <c r="Q112" s="58"/>
      <c r="R112" s="57">
        <v>0</v>
      </c>
      <c r="S112" s="58"/>
      <c r="T112" s="57">
        <v>0</v>
      </c>
      <c r="U112" s="58"/>
      <c r="V112" s="57">
        <f t="shared" si="2"/>
        <v>9.9499999999999993</v>
      </c>
      <c r="W112" s="57">
        <v>0</v>
      </c>
      <c r="X112" s="44">
        <f t="shared" si="3"/>
        <v>9.9499999999999993</v>
      </c>
      <c r="Y112" s="59"/>
      <c r="Z112" s="23"/>
    </row>
    <row r="113" spans="1:30" x14ac:dyDescent="0.25">
      <c r="A113" s="2">
        <v>20</v>
      </c>
      <c r="D113" s="2" t="s">
        <v>74</v>
      </c>
      <c r="F113" s="57">
        <v>53.4</v>
      </c>
      <c r="G113" s="58"/>
      <c r="H113" s="57">
        <v>60.6</v>
      </c>
      <c r="I113" s="58"/>
      <c r="J113" s="57">
        <v>53.4</v>
      </c>
      <c r="K113" s="58"/>
      <c r="L113" s="57">
        <v>0</v>
      </c>
      <c r="M113" s="58"/>
      <c r="N113" s="57">
        <v>0</v>
      </c>
      <c r="O113" s="58"/>
      <c r="P113" s="57">
        <v>0</v>
      </c>
      <c r="Q113" s="58"/>
      <c r="R113" s="57">
        <v>0</v>
      </c>
      <c r="S113" s="58"/>
      <c r="T113" s="57">
        <v>0</v>
      </c>
      <c r="U113" s="58"/>
      <c r="V113" s="57">
        <f t="shared" si="2"/>
        <v>167.4</v>
      </c>
      <c r="W113" s="57">
        <v>0</v>
      </c>
      <c r="X113" s="44">
        <f t="shared" si="3"/>
        <v>167.4</v>
      </c>
      <c r="Y113" s="59"/>
      <c r="Z113" s="24"/>
    </row>
    <row r="114" spans="1:30" x14ac:dyDescent="0.25">
      <c r="A114" s="2">
        <f>A113+1</f>
        <v>21</v>
      </c>
      <c r="D114" s="2" t="s">
        <v>75</v>
      </c>
      <c r="F114" s="57">
        <v>0</v>
      </c>
      <c r="G114" s="58"/>
      <c r="H114" s="57">
        <v>83.25</v>
      </c>
      <c r="I114" s="58"/>
      <c r="J114" s="57">
        <v>68.16</v>
      </c>
      <c r="K114" s="58"/>
      <c r="L114" s="57">
        <v>73.11</v>
      </c>
      <c r="M114" s="58"/>
      <c r="N114" s="57">
        <v>0</v>
      </c>
      <c r="O114" s="58"/>
      <c r="P114" s="57">
        <v>0</v>
      </c>
      <c r="Q114" s="58"/>
      <c r="R114" s="57">
        <v>0</v>
      </c>
      <c r="S114" s="58"/>
      <c r="T114" s="57">
        <v>6.2</v>
      </c>
      <c r="U114" s="58"/>
      <c r="V114" s="57">
        <f t="shared" si="2"/>
        <v>230.71999999999997</v>
      </c>
      <c r="W114" s="57">
        <v>0</v>
      </c>
      <c r="X114" s="44">
        <f t="shared" si="3"/>
        <v>230.71999999999997</v>
      </c>
      <c r="Y114" s="59"/>
      <c r="Z114" s="23"/>
    </row>
    <row r="115" spans="1:30" x14ac:dyDescent="0.25">
      <c r="A115" s="2">
        <v>22</v>
      </c>
      <c r="D115" s="2" t="s">
        <v>76</v>
      </c>
      <c r="F115" s="57">
        <v>101.9</v>
      </c>
      <c r="G115" s="58"/>
      <c r="H115" s="57">
        <v>201.75</v>
      </c>
      <c r="I115" s="58"/>
      <c r="J115" s="57">
        <v>100.52</v>
      </c>
      <c r="K115" s="58"/>
      <c r="L115" s="57">
        <v>0</v>
      </c>
      <c r="M115" s="58"/>
      <c r="N115" s="57">
        <v>0</v>
      </c>
      <c r="O115" s="58"/>
      <c r="P115" s="57">
        <v>0</v>
      </c>
      <c r="Q115" s="58"/>
      <c r="R115" s="57">
        <v>0</v>
      </c>
      <c r="S115" s="58"/>
      <c r="T115" s="57">
        <v>0</v>
      </c>
      <c r="U115" s="58"/>
      <c r="V115" s="57">
        <f t="shared" si="2"/>
        <v>404.16999999999996</v>
      </c>
      <c r="W115" s="57">
        <f>SUM(-11.08+-19)</f>
        <v>-30.08</v>
      </c>
      <c r="X115" s="44">
        <f t="shared" si="3"/>
        <v>374.09</v>
      </c>
      <c r="Y115" s="59"/>
      <c r="Z115" s="23"/>
    </row>
    <row r="116" spans="1:30" x14ac:dyDescent="0.25">
      <c r="A116" s="2">
        <v>23</v>
      </c>
      <c r="D116" s="2" t="s">
        <v>77</v>
      </c>
      <c r="F116" s="57">
        <v>32</v>
      </c>
      <c r="G116" s="58"/>
      <c r="H116" s="57">
        <v>33.25</v>
      </c>
      <c r="I116" s="58"/>
      <c r="J116" s="57">
        <v>59.55</v>
      </c>
      <c r="K116" s="58"/>
      <c r="L116" s="57">
        <v>0</v>
      </c>
      <c r="M116" s="58"/>
      <c r="N116" s="57">
        <v>0</v>
      </c>
      <c r="O116" s="58"/>
      <c r="P116" s="57">
        <v>0</v>
      </c>
      <c r="Q116" s="58"/>
      <c r="R116" s="57">
        <v>0</v>
      </c>
      <c r="S116" s="58"/>
      <c r="T116" s="57">
        <v>0</v>
      </c>
      <c r="U116" s="58"/>
      <c r="V116" s="57">
        <f>SUM(F116:T116)</f>
        <v>124.8</v>
      </c>
      <c r="W116" s="57">
        <v>0</v>
      </c>
      <c r="X116" s="44">
        <f t="shared" si="3"/>
        <v>124.8</v>
      </c>
      <c r="Y116" s="59"/>
      <c r="Z116" s="23"/>
      <c r="AD116" s="60"/>
    </row>
    <row r="117" spans="1:30" x14ac:dyDescent="0.25">
      <c r="A117" s="2">
        <f>A116+1</f>
        <v>24</v>
      </c>
      <c r="D117" s="2" t="s">
        <v>78</v>
      </c>
      <c r="F117" s="57">
        <v>0</v>
      </c>
      <c r="G117" s="58"/>
      <c r="H117" s="57">
        <v>43.24</v>
      </c>
      <c r="I117" s="58"/>
      <c r="J117" s="57">
        <v>0</v>
      </c>
      <c r="K117" s="58"/>
      <c r="L117" s="57">
        <v>0</v>
      </c>
      <c r="M117" s="58"/>
      <c r="N117" s="57">
        <v>0</v>
      </c>
      <c r="O117" s="58"/>
      <c r="P117" s="57">
        <v>0</v>
      </c>
      <c r="Q117" s="58"/>
      <c r="R117" s="57">
        <v>0</v>
      </c>
      <c r="S117" s="58"/>
      <c r="T117" s="57">
        <v>0</v>
      </c>
      <c r="U117" s="58"/>
      <c r="V117" s="57">
        <f>SUM(F117:T117)</f>
        <v>43.24</v>
      </c>
      <c r="W117" s="57">
        <v>0</v>
      </c>
      <c r="X117" s="44">
        <f t="shared" si="3"/>
        <v>43.24</v>
      </c>
      <c r="Y117" s="59"/>
      <c r="Z117" s="23"/>
    </row>
    <row r="118" spans="1:30" x14ac:dyDescent="0.25">
      <c r="A118" s="2">
        <v>25</v>
      </c>
      <c r="D118" s="2" t="s">
        <v>79</v>
      </c>
      <c r="F118" s="57">
        <v>36</v>
      </c>
      <c r="G118" s="58"/>
      <c r="H118" s="57">
        <v>140.63999999999999</v>
      </c>
      <c r="I118" s="58"/>
      <c r="J118" s="57">
        <v>28.5</v>
      </c>
      <c r="K118" s="58"/>
      <c r="L118" s="57">
        <v>0</v>
      </c>
      <c r="M118" s="58"/>
      <c r="N118" s="57">
        <v>0</v>
      </c>
      <c r="O118" s="58"/>
      <c r="P118" s="57">
        <v>0</v>
      </c>
      <c r="Q118" s="58"/>
      <c r="R118" s="57">
        <v>0</v>
      </c>
      <c r="S118" s="58"/>
      <c r="T118" s="57">
        <v>0</v>
      </c>
      <c r="U118" s="58"/>
      <c r="V118" s="57">
        <f>SUM(F118:T118)</f>
        <v>205.14</v>
      </c>
      <c r="W118" s="57">
        <v>0</v>
      </c>
      <c r="X118" s="44">
        <f t="shared" si="3"/>
        <v>205.14</v>
      </c>
      <c r="Y118" s="59"/>
      <c r="Z118" s="23"/>
    </row>
    <row r="119" spans="1:30" x14ac:dyDescent="0.25">
      <c r="A119" s="2">
        <v>26</v>
      </c>
      <c r="D119" s="2" t="s">
        <v>80</v>
      </c>
      <c r="F119" s="57">
        <v>0</v>
      </c>
      <c r="G119" s="58"/>
      <c r="H119" s="57">
        <v>2</v>
      </c>
      <c r="I119" s="58"/>
      <c r="J119" s="57">
        <v>0</v>
      </c>
      <c r="K119" s="58"/>
      <c r="L119" s="57">
        <v>0</v>
      </c>
      <c r="M119" s="58"/>
      <c r="N119" s="57">
        <v>0</v>
      </c>
      <c r="O119" s="58"/>
      <c r="P119" s="57">
        <v>0</v>
      </c>
      <c r="Q119" s="58"/>
      <c r="R119" s="57">
        <v>0</v>
      </c>
      <c r="S119" s="58"/>
      <c r="T119" s="57">
        <v>0</v>
      </c>
      <c r="U119" s="58"/>
      <c r="V119" s="57">
        <f>SUM(F119:T119)</f>
        <v>2</v>
      </c>
      <c r="W119" s="57">
        <v>0</v>
      </c>
      <c r="X119" s="44">
        <f t="shared" si="3"/>
        <v>2</v>
      </c>
      <c r="Y119" s="59"/>
      <c r="Z119" s="23"/>
    </row>
    <row r="120" spans="1:30" x14ac:dyDescent="0.25">
      <c r="F120" s="28"/>
      <c r="H120" s="28"/>
      <c r="J120" s="28"/>
      <c r="L120" s="28"/>
      <c r="N120" s="28"/>
      <c r="P120" s="28"/>
      <c r="R120" s="28"/>
      <c r="T120" s="28"/>
      <c r="V120" s="28"/>
      <c r="W120" s="28"/>
      <c r="X120" s="28"/>
      <c r="Y120" s="28"/>
      <c r="Z120" s="28"/>
    </row>
    <row r="121" spans="1:30" x14ac:dyDescent="0.25">
      <c r="A121" s="2">
        <f>+A119+1</f>
        <v>27</v>
      </c>
      <c r="D121" s="17" t="s">
        <v>81</v>
      </c>
      <c r="F121" s="52">
        <f>SUM(F107:F119)</f>
        <v>1509.2500000000002</v>
      </c>
      <c r="G121" s="52"/>
      <c r="H121" s="52">
        <f>SUM(H107:H119)</f>
        <v>3629.8999999999996</v>
      </c>
      <c r="I121" s="52"/>
      <c r="J121" s="52">
        <f>SUM(J107:J119)</f>
        <v>1475.5800000000002</v>
      </c>
      <c r="K121" s="52"/>
      <c r="L121" s="52">
        <f>SUM(L107:L119)</f>
        <v>696.41</v>
      </c>
      <c r="M121" s="52"/>
      <c r="N121" s="52">
        <f>SUM(N107:N119)</f>
        <v>647.62</v>
      </c>
      <c r="O121" s="52"/>
      <c r="P121" s="52">
        <f>SUM(P107:P119)</f>
        <v>0</v>
      </c>
      <c r="Q121" s="52"/>
      <c r="R121" s="52">
        <f>SUM(R107:R119)</f>
        <v>0</v>
      </c>
      <c r="S121" s="52"/>
      <c r="T121" s="52">
        <f>SUM(T107:T119)</f>
        <v>6.2</v>
      </c>
      <c r="U121" s="52"/>
      <c r="V121" s="52">
        <f>SUM(V107:V119)</f>
        <v>7964.96</v>
      </c>
      <c r="W121" s="52">
        <f>SUM(W107:W119)</f>
        <v>-145.19999999999999</v>
      </c>
      <c r="X121" s="52">
        <f>SUM(X107:X119)</f>
        <v>7819.76</v>
      </c>
      <c r="Y121" s="32">
        <v>0</v>
      </c>
      <c r="Z121" s="32">
        <v>0</v>
      </c>
      <c r="AA121" s="33">
        <f>+IF(Y121=0,0,X121/Y121)</f>
        <v>0</v>
      </c>
    </row>
    <row r="122" spans="1:30" x14ac:dyDescent="0.25">
      <c r="C122" s="48"/>
      <c r="D122" s="48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7"/>
      <c r="Z122" s="27"/>
    </row>
    <row r="123" spans="1:30" ht="16.5" thickBot="1" x14ac:dyDescent="0.3">
      <c r="A123" s="2">
        <f>+A121+1</f>
        <v>28</v>
      </c>
      <c r="C123" s="61" t="s">
        <v>82</v>
      </c>
      <c r="D123" s="31"/>
      <c r="F123" s="46">
        <f>+F104+F121</f>
        <v>1509.2500000000002</v>
      </c>
      <c r="G123" s="62"/>
      <c r="H123" s="46">
        <f>+H104+H121</f>
        <v>3629.8999999999996</v>
      </c>
      <c r="I123" s="62"/>
      <c r="J123" s="46">
        <f>+J104+J121</f>
        <v>34063.22</v>
      </c>
      <c r="K123" s="62"/>
      <c r="L123" s="46">
        <f>L121+L104</f>
        <v>696.41</v>
      </c>
      <c r="M123" s="62"/>
      <c r="N123" s="46">
        <f>N121+N104</f>
        <v>57533.86</v>
      </c>
      <c r="O123" s="62"/>
      <c r="P123" s="46">
        <f>P121+P104</f>
        <v>15048.03</v>
      </c>
      <c r="Q123" s="62"/>
      <c r="R123" s="46">
        <f>R121+R104</f>
        <v>7038.72</v>
      </c>
      <c r="S123" s="62"/>
      <c r="T123" s="46">
        <f>T121+T104</f>
        <v>10339.280000000001</v>
      </c>
      <c r="U123" s="62"/>
      <c r="V123" s="46">
        <f>+V104+V121</f>
        <v>129858.67</v>
      </c>
      <c r="W123" s="46">
        <f>+W104+W121</f>
        <v>-1195.2</v>
      </c>
      <c r="X123" s="46">
        <f>+X104+X121</f>
        <v>128663.46999999999</v>
      </c>
      <c r="Y123" s="31">
        <f>+Y104+Y121</f>
        <v>0</v>
      </c>
      <c r="Z123" s="31">
        <v>0</v>
      </c>
      <c r="AA123" s="33">
        <f>+IF(Y123=0,0,X123/Y123)</f>
        <v>0</v>
      </c>
    </row>
    <row r="124" spans="1:30" ht="16.5" thickTop="1" x14ac:dyDescent="0.25">
      <c r="D124" s="63"/>
      <c r="E124" s="63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55"/>
      <c r="X124" s="31"/>
      <c r="Y124" s="55"/>
      <c r="Z124" s="55"/>
      <c r="AC124" s="60"/>
    </row>
  </sheetData>
  <pageMargins left="1" right="1" top="1.75" bottom="1" header="1" footer="0.5"/>
  <pageSetup scale="56" fitToHeight="2" pageOrder="overThenDown" orientation="landscape" r:id="rId1"/>
  <headerFooter>
    <oddHeader>&amp;R&amp;"Times New Roman,Regular"&amp;10Attachment MVP-5
Page &amp;P of &amp;N
Docket No. __________</oddHeader>
    <oddFooter>&amp;R&amp;P</oddFooter>
  </headerFooter>
  <rowBreaks count="1" manualBreakCount="1">
    <brk id="72" max="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Docket 42454 RCE Summary</vt:lpstr>
      <vt:lpstr>'Docket 42454 RCE Summary'!Print_Area</vt:lpstr>
      <vt:lpstr>'Docket 42454 RCE Summary'!Print_Titles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2015-04-29T15:06:08Z</dcterms:created>
  <dcterms:modified xsi:type="dcterms:W3CDTF">2015-04-30T22:34:29Z</dcterms:modified>
</cp:coreProperties>
</file>